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90" windowWidth="20730" windowHeight="8940" tabRatio="786"/>
  </bookViews>
  <sheets>
    <sheet name="NIT"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N66366" localSheetId="0">#REF!</definedName>
    <definedName name="____N66366">#REF!</definedName>
    <definedName name="___aoc1">'[1]01'!$H$43</definedName>
    <definedName name="___aoc10">#N/A</definedName>
    <definedName name="___aoc11" localSheetId="0">#REF!</definedName>
    <definedName name="___aoc11">#REF!</definedName>
    <definedName name="___aoc2">'[1]02'!$H$24</definedName>
    <definedName name="___aoc3">'[1]03'!$H$21</definedName>
    <definedName name="___aoc4">'[1]04'!$H$33</definedName>
    <definedName name="___aoc7" localSheetId="0">#REF!</definedName>
    <definedName name="___aoc7">#REF!</definedName>
    <definedName name="___aoc8" localSheetId="0">#REF!</definedName>
    <definedName name="___aoc8">#REF!</definedName>
    <definedName name="___aoc9" localSheetId="0">#REF!</definedName>
    <definedName name="___aoc9">#REF!</definedName>
    <definedName name="___N66366" localSheetId="0">#REF!</definedName>
    <definedName name="___N66366">#REF!</definedName>
    <definedName name="___PLH1">'[2]H-Type'!$K$1</definedName>
    <definedName name="__aoc1">'[3]01'!$H$43</definedName>
    <definedName name="__aoc10">#N/A</definedName>
    <definedName name="__aoc11" localSheetId="0">#REF!</definedName>
    <definedName name="__aoc11">#REF!</definedName>
    <definedName name="__aoc2">'[3]02'!$H$24</definedName>
    <definedName name="__aoc3">'[3]03'!$H$21</definedName>
    <definedName name="__aoc4">'[3]04'!$H$33</definedName>
    <definedName name="__aoc7" localSheetId="0">#REF!</definedName>
    <definedName name="__aoc7">#REF!</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_pd2" hidden="1">{"Daily Survey Report",#N/A,FALSE,"Daily"}</definedName>
    <definedName name="__PLH1">'[2]H-Type'!$K$1</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'[1]01'!$H$43</definedName>
    <definedName name="_aoc10">#N/A</definedName>
    <definedName name="_aoc11" localSheetId="0">#REF!</definedName>
    <definedName name="_aoc11">#REF!</definedName>
    <definedName name="_aoc2">'[1]02'!$H$24</definedName>
    <definedName name="_aoc3">'[1]03'!$H$21</definedName>
    <definedName name="_aoc4">'[1]04'!$H$33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Ast4" localSheetId="0">#REF!</definedName>
    <definedName name="_Ast4">#REF!</definedName>
    <definedName name="_Fill" localSheetId="0" hidden="1">#REF!</definedName>
    <definedName name="_Fill" hidden="1">#REF!</definedName>
    <definedName name="_G66000" localSheetId="0">#REF!</definedName>
    <definedName name="_G66000">#REF!</definedName>
    <definedName name="_N66366" localSheetId="0">#REF!</definedName>
    <definedName name="_N66366">#REF!</definedName>
    <definedName name="_pd2" hidden="1">{"Daily Survey Report",#N/A,FALSE,"Daily"}</definedName>
    <definedName name="_pd3" hidden="1">{"Daily Survey Report",#N/A,FALSE,"Daily"}</definedName>
    <definedName name="_PLH1">'[2]H-Type'!$K$1</definedName>
    <definedName name="_Sc1" localSheetId="0">#REF!</definedName>
    <definedName name="_Sc1">#REF!</definedName>
    <definedName name="_Sc2" localSheetId="0">#REF!</definedName>
    <definedName name="_Sc2">#REF!</definedName>
    <definedName name="_Se1" localSheetId="0">#REF!</definedName>
    <definedName name="_Se1">#REF!</definedName>
    <definedName name="_Se2" localSheetId="0">#REF!</definedName>
    <definedName name="_Se2">#REF!</definedName>
    <definedName name="_Si1" localSheetId="0">#REF!</definedName>
    <definedName name="_Si1">#REF!</definedName>
    <definedName name="_Si2" localSheetId="0">#REF!</definedName>
    <definedName name="_Si2">#REF!</definedName>
    <definedName name="_Toc101852991_19" localSheetId="0">'[4]8'!#REF!</definedName>
    <definedName name="_Toc101852991_19">'[4]8'!#REF!</definedName>
    <definedName name="a" hidden="1">{"Daily Survey Report",#N/A,FALSE,"Daily"}</definedName>
    <definedName name="AA" localSheetId="0">'[5]Back_Cal_for OMC'!#REF!</definedName>
    <definedName name="AA">'[5]Back_Cal_for OMC'!#REF!</definedName>
    <definedName name="aaa">#N/A</definedName>
    <definedName name="aaaa" hidden="1">{"Daily Survey Report",#N/A,FALSE,"Daily"}</definedName>
    <definedName name="aaaaa" hidden="1">{"Daily Survey Report",#N/A,FALSE,"Daily"}</definedName>
    <definedName name="aaasaaaaaaaaaaa" localSheetId="0">#REF!</definedName>
    <definedName name="aaasaaaaaaaaaaa">#REF!</definedName>
    <definedName name="AB">'[5]Back_Cal_for OMC'!$A$15:$B$40</definedName>
    <definedName name="abb" localSheetId="0">'[6]ATTERBERG LIMIT'!#REF!</definedName>
    <definedName name="abb">'[6]ATTERBERG LIMIT'!#REF!</definedName>
    <definedName name="ABC">'[5]Back_Cal_for OMC'!$D$15:$E$18</definedName>
    <definedName name="ABCD">'[5]Back_Cal_for OMC'!$A$42:$B$45</definedName>
    <definedName name="Abi" localSheetId="0">#REF!</definedName>
    <definedName name="Abi">#REF!</definedName>
    <definedName name="acBridge" localSheetId="0">#REF!</definedName>
    <definedName name="acBridge">#REF!</definedName>
    <definedName name="Ad" localSheetId="0">#REF!</definedName>
    <definedName name="Ad">#REF!</definedName>
    <definedName name="ADSFF" localSheetId="0">'[5]Back_Cal_for OMC'!#REF!</definedName>
    <definedName name="ADSFF">'[5]Back_Cal_for OMC'!#REF!</definedName>
    <definedName name="Aggregate_375mmMaximum_224_56mm">[7]Material!$D$4</definedName>
    <definedName name="akhilesh" localSheetId="0">#REF!</definedName>
    <definedName name="akhilesh">#REF!</definedName>
    <definedName name="an" localSheetId="0">#REF!</definedName>
    <definedName name="an">#REF!</definedName>
    <definedName name="ANALYSIS_OF_BENKELMAN_BEAM_DEFLECTION_DATA" localSheetId="0">#REF!</definedName>
    <definedName name="ANALYSIS_OF_BENKELMAN_BEAM_DEFLECTION_DATA">#REF!</definedName>
    <definedName name="anu" localSheetId="0">#REF!</definedName>
    <definedName name="anu">#REF!</definedName>
    <definedName name="as" localSheetId="0">'[5]Back_Cal_for OMC'!#REF!</definedName>
    <definedName name="as">'[5]Back_Cal_for OMC'!#REF!</definedName>
    <definedName name="Ashu\" localSheetId="0">#REF!</definedName>
    <definedName name="Ashu\">#REF!</definedName>
    <definedName name="ASSDWD" localSheetId="0">#REF!</definedName>
    <definedName name="ASSDWD">#REF!</definedName>
    <definedName name="ASSS" localSheetId="0">#REF!</definedName>
    <definedName name="ASSS">#REF!</definedName>
    <definedName name="Axle_Load_Analysis" localSheetId="0">#REF!</definedName>
    <definedName name="Axle_Load_Analysis">#REF!</definedName>
    <definedName name="B" hidden="1">{"Daily Survey Report",#N/A,FALSE,"Daily"}</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[8]Sheet1!$I$16</definedName>
    <definedName name="BC">[8]Sheet1!$F$8</definedName>
    <definedName name="bd" localSheetId="0">#REF!</definedName>
    <definedName name="bd">#REF!</definedName>
    <definedName name="Beg_Bal" localSheetId="0">#REF!</definedName>
    <definedName name="Beg_Bal">#REF!</definedName>
    <definedName name="bg" hidden="1">{"Daily Survey Report",#N/A,FALSE,"Daily"}</definedName>
    <definedName name="BH">[8]Sheet1!$H$14</definedName>
    <definedName name="BOB" localSheetId="0">#REF!</definedName>
    <definedName name="BOB">#REF!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 localSheetId="0">#REF!</definedName>
    <definedName name="BT">#REF!</definedName>
    <definedName name="Burdi">[9]Unconnected!$B$9:$B$65</definedName>
    <definedName name="C.C.Road">'[10]Gen Info'!$B$34:$B$57</definedName>
    <definedName name="CD_2" hidden="1">{"Daily Survey Report",#N/A,FALSE,"Daily"}</definedName>
    <definedName name="CF" localSheetId="0">#REF!</definedName>
    <definedName name="CF">#REF!</definedName>
    <definedName name="CFa" localSheetId="0">#REF!</definedName>
    <definedName name="CFa">#REF!</definedName>
    <definedName name="CFr" localSheetId="0">#REF!</definedName>
    <definedName name="CFr">#REF!</definedName>
    <definedName name="Check1_17" localSheetId="0">'[4]6'!#REF!</definedName>
    <definedName name="Check1_17">'[4]6'!#REF!</definedName>
    <definedName name="Check2_17" localSheetId="0">'[4]6'!#REF!</definedName>
    <definedName name="Check2_17">'[4]6'!#REF!</definedName>
    <definedName name="Check3_17" localSheetId="0">'[4]6'!#REF!</definedName>
    <definedName name="Check3_17">'[4]6'!#REF!</definedName>
    <definedName name="CJS" localSheetId="0">#REF!</definedName>
    <definedName name="CJS">#REF!</definedName>
    <definedName name="CJW" localSheetId="0">#REF!</definedName>
    <definedName name="CJW">#REF!</definedName>
    <definedName name="CL" localSheetId="0">#REF!</definedName>
    <definedName name="CL">#REF!</definedName>
    <definedName name="COF" localSheetId="0">#REF!</definedName>
    <definedName name="COF">#REF!</definedName>
    <definedName name="CONDITION_SURVEY_OF_CULVERTS" localSheetId="0">#REF!</definedName>
    <definedName name="CONDITION_SURVEY_OF_CULVERTS">#REF!</definedName>
    <definedName name="COV" localSheetId="0">#REF!</definedName>
    <definedName name="COV">#REF!</definedName>
    <definedName name="csdsvsv" localSheetId="0">#REF!</definedName>
    <definedName name="csdsvsv">#REF!</definedName>
    <definedName name="Cum_Int" localSheetId="0">#REF!</definedName>
    <definedName name="Cum_Int">#REF!</definedName>
    <definedName name="cupl3Oct07" hidden="1">{"Daily Survey Report",#N/A,FALSE,"Daily"}</definedName>
    <definedName name="Cx" localSheetId="0">#REF!</definedName>
    <definedName name="Cx">#REF!</definedName>
    <definedName name="Cy" localSheetId="0">#REF!</definedName>
    <definedName name="Cy">#REF!</definedName>
    <definedName name="d" hidden="1">{"Daily Survey Report",#N/A,FALSE,"Daily"}</definedName>
    <definedName name="Daily_Survey" localSheetId="0">#REF!</definedName>
    <definedName name="Daily_Survey">#REF!</definedName>
    <definedName name="Damkheda" localSheetId="0">#REF!</definedName>
    <definedName name="Damkheda">#REF!</definedName>
    <definedName name="Data" localSheetId="0">#REF!</definedName>
    <definedName name="Data">#REF!</definedName>
    <definedName name="dcsaasvdv" localSheetId="0">#REF!</definedName>
    <definedName name="dcsaasvdv">#REF!</definedName>
    <definedName name="dd" localSheetId="0">#REF!</definedName>
    <definedName name="dd">#REF!</definedName>
    <definedName name="ddd">#N/A</definedName>
    <definedName name="df">[11]Unconnected!$B$9:$B$65</definedName>
    <definedName name="DFDFDFDEF">[12]Material!$D$109</definedName>
    <definedName name="DLS" localSheetId="0">#REF!</definedName>
    <definedName name="DLS">#REF!</definedName>
    <definedName name="dt" localSheetId="0">#REF!</definedName>
    <definedName name="dt">#REF!</definedName>
    <definedName name="DWE" localSheetId="0">#REF!</definedName>
    <definedName name="DWE">#REF!</definedName>
    <definedName name="DWL" localSheetId="0">#REF!</definedName>
    <definedName name="DWL">#REF!</definedName>
    <definedName name="E" localSheetId="0">#REF!</definedName>
    <definedName name="E">#REF!</definedName>
    <definedName name="ED">[13]Input!$I$52</definedName>
    <definedName name="eeeee">'[14]5'!$G$34</definedName>
    <definedName name="EF" localSheetId="0">#REF!</definedName>
    <definedName name="EF">#REF!</definedName>
    <definedName name="EGBF" localSheetId="0">#REF!</definedName>
    <definedName name="EGBF">#REF!</definedName>
    <definedName name="EGTS" localSheetId="0">#REF!</definedName>
    <definedName name="EGTS">#REF!</definedName>
    <definedName name="EGWF" localSheetId="0">#REF!</definedName>
    <definedName name="EGWF">#REF!</definedName>
    <definedName name="EJS" localSheetId="0">#REF!</definedName>
    <definedName name="EJS">#REF!</definedName>
    <definedName name="EJW" localSheetId="0">#REF!</definedName>
    <definedName name="EJW">#REF!</definedName>
    <definedName name="electricpoles">#N/A</definedName>
    <definedName name="EMOC" localSheetId="0">#REF!</definedName>
    <definedName name="EMOC">#REF!</definedName>
    <definedName name="End_Bal" localSheetId="0">#REF!</definedName>
    <definedName name="End_Bal">#REF!</definedName>
    <definedName name="environmentalcost">#N/A</definedName>
    <definedName name="ERF" localSheetId="0">#REF!</definedName>
    <definedName name="ERF">#REF!</definedName>
    <definedName name="ERR" localSheetId="0">#REF!</definedName>
    <definedName name="ERR">#REF!</definedName>
    <definedName name="ES" localSheetId="0">#REF!</definedName>
    <definedName name="ES">#REF!</definedName>
    <definedName name="Extra_Pay" localSheetId="0">#REF!</definedName>
    <definedName name="Extra_Pay">#REF!</definedName>
    <definedName name="fb">[8]Sheet1!$I$41</definedName>
    <definedName name="FDSA" localSheetId="0">#REF!</definedName>
    <definedName name="FDSA">#REF!</definedName>
    <definedName name="fdsfsd" hidden="1">{"Daily Survey Report",#N/A,FALSE,"Daily"}</definedName>
    <definedName name="ff" hidden="1">{"Daily Survey Report",#N/A,FALSE,"Daily"}</definedName>
    <definedName name="FGFGFG">[12]Material!$D$110</definedName>
    <definedName name="fi">[8]Sheet1!$F$7</definedName>
    <definedName name="fo">[8]Sheet1!$I$29</definedName>
    <definedName name="fs">[8]Sheet1!$I$34</definedName>
    <definedName name="ft">[8]Sheet1!$I$37</definedName>
    <definedName name="Full_Print" localSheetId="0">#REF!</definedName>
    <definedName name="Full_Print">#REF!</definedName>
    <definedName name="FYU" localSheetId="0">#REF!</definedName>
    <definedName name="FYU">#REF!</definedName>
    <definedName name="Gairatganj" localSheetId="0">#REF!</definedName>
    <definedName name="Gairatganj">#REF!</definedName>
    <definedName name="Garhakala" localSheetId="0">#REF!</definedName>
    <definedName name="Garhakala">#REF!</definedName>
    <definedName name="Gb">[8]Sheet1!$F$6</definedName>
    <definedName name="GD" localSheetId="0">#REF!</definedName>
    <definedName name="GD">#REF!</definedName>
    <definedName name="GDa" localSheetId="0">#REF!</definedName>
    <definedName name="GDa">#REF!</definedName>
    <definedName name="GDb" localSheetId="0">#REF!</definedName>
    <definedName name="GDb">#REF!</definedName>
    <definedName name="GG" localSheetId="0">#REF!</definedName>
    <definedName name="GG">#REF!</definedName>
    <definedName name="GOC" localSheetId="0">#REF!</definedName>
    <definedName name="GOC">#REF!</definedName>
    <definedName name="GRACE">[15]MAIN!$D$22</definedName>
    <definedName name="Gs">[8]Sheet1!$F$5</definedName>
    <definedName name="gunga" localSheetId="0">#REF!</definedName>
    <definedName name="gunga">#REF!</definedName>
    <definedName name="gungakalara" localSheetId="0">#REF!</definedName>
    <definedName name="gungakalara">#REF!</definedName>
    <definedName name="h" hidden="1">{"Daily Survey Report",#N/A,FALSE,"Daily"}</definedName>
    <definedName name="ha" localSheetId="0">#REF!</definedName>
    <definedName name="ha">#REF!</definedName>
    <definedName name="HAR" hidden="1">{"Daily Survey Report",#N/A,FALSE,"Daily"}</definedName>
    <definedName name="he" localSheetId="0">#REF!</definedName>
    <definedName name="he">#REF!</definedName>
    <definedName name="Header_Row" localSheetId="0">ROW(#REF!)</definedName>
    <definedName name="Header_Row">ROW(#REF!)</definedName>
    <definedName name="hf" localSheetId="0">#REF!</definedName>
    <definedName name="hf">#REF!</definedName>
    <definedName name="hg" hidden="1">{"Daily Survey Report",#N/A,FALSE,"Daily"}</definedName>
    <definedName name="hi" localSheetId="0">#REF!</definedName>
    <definedName name="hi">#REF!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'[14]PH-V (20-07-06) (77)'!$D$16</definedName>
    <definedName name="I" localSheetId="0">#REF!</definedName>
    <definedName name="I">#REF!</definedName>
    <definedName name="i__PCC_M_15" localSheetId="0">[16]BQ!#REF!</definedName>
    <definedName name="i__PCC_M_15">[16]BQ!#REF!</definedName>
    <definedName name="INST">[15]MAIN!$D$23</definedName>
    <definedName name="Int" localSheetId="0">#REF!</definedName>
    <definedName name="Int">#REF!</definedName>
    <definedName name="Interest_Rate" localSheetId="0">#REF!</definedName>
    <definedName name="Interest_Rate">#REF!</definedName>
    <definedName name="INVENTORY_OF_CULVERTS" localSheetId="0">#REF!</definedName>
    <definedName name="INVENTORY_OF_CULVERTS">#REF!</definedName>
    <definedName name="ISME" localSheetId="0">#REF!</definedName>
    <definedName name="ISME">#REF!</definedName>
    <definedName name="jkjgh" localSheetId="0">#REF!</definedName>
    <definedName name="jkjgh">#REF!</definedName>
    <definedName name="k" localSheetId="0">#REF!</definedName>
    <definedName name="k">#REF!</definedName>
    <definedName name="Ka">[8]Sheet1!$F$11</definedName>
    <definedName name="Karchuli" localSheetId="0">#REF!</definedName>
    <definedName name="Karchuli">#REF!</definedName>
    <definedName name="Karuchi" localSheetId="0">#REF!</definedName>
    <definedName name="Karuchi">#REF!</definedName>
    <definedName name="KD">[13]Input!$I$53</definedName>
    <definedName name="kg" localSheetId="0">[17]Letter!#REF!</definedName>
    <definedName name="kg">[17]Letter!#REF!</definedName>
    <definedName name="khamkheda" localSheetId="0">#REF!</definedName>
    <definedName name="khamkheda">#REF!</definedName>
    <definedName name="Khargone" hidden="1">{"Daily Survey Report",#N/A,FALSE,"Daily"}</definedName>
    <definedName name="KKK" hidden="1">{"Daily Survey Report",#N/A,FALSE,"Daily"}</definedName>
    <definedName name="kolukhedi" localSheetId="0">#REF!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[18]Labour!$D$3</definedName>
    <definedName name="L_BitumenSprayer">[18]Labour!$D$4</definedName>
    <definedName name="L_Blacksmith">[18]Labour!$D$5</definedName>
    <definedName name="L_Blaster">[18]Labour!$D$6</definedName>
    <definedName name="L_Carpenter_1stClass">[18]Labour!$D$7</definedName>
    <definedName name="L_ChipsSpreader">[18]Labour!$D$8</definedName>
    <definedName name="L_Chiseller">[18]Labour!$D$9</definedName>
    <definedName name="L_Dresser_Skilled">[18]Labour!$D$10</definedName>
    <definedName name="L_Driller">[18]Labour!$D$11</definedName>
    <definedName name="L_Electrician_Lineman">[18]Labour!$D$12</definedName>
    <definedName name="L_Fitter">[18]Labour!$D$13</definedName>
    <definedName name="L_Mason_1stClass">[18]Labour!$D$14</definedName>
    <definedName name="L_Mason_2ndClass">[18]Labour!$D$15</definedName>
    <definedName name="L_Mate">[19]Labour!$D$16</definedName>
    <definedName name="L_Mazdoor">[19]Labour!$D$17</definedName>
    <definedName name="L_Mazdoor_Semi">[18]Labour!$D$18</definedName>
    <definedName name="L_Mazdoor_Skilled">[19]Labour!$D$19</definedName>
    <definedName name="L_Painter_1stClass">[18]Labour!$D$20</definedName>
    <definedName name="L_Plumber">[18]Labour!$D$21</definedName>
    <definedName name="L_Surveyor">[18]Labour!$D$22</definedName>
    <definedName name="L_WhiteWasher">[20]Labour!$D$23</definedName>
    <definedName name="landacqcost">#N/A</definedName>
    <definedName name="Last_Row">#N/A</definedName>
    <definedName name="LCWF" localSheetId="0">#REF!</definedName>
    <definedName name="LCWF">#REF!</definedName>
    <definedName name="ld" localSheetId="0">#REF!</definedName>
    <definedName name="ld">#REF!</definedName>
    <definedName name="lde" localSheetId="0">#REF!</definedName>
    <definedName name="lde">#REF!</definedName>
    <definedName name="LLB" localSheetId="0">#REF!</definedName>
    <definedName name="LLB">#REF!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B" localSheetId="0">#REF!</definedName>
    <definedName name="LOB">#REF!</definedName>
    <definedName name="LSF">[21]Concrete_D.!$C$7</definedName>
    <definedName name="LSFB" localSheetId="0">#REF!</definedName>
    <definedName name="LSFB">#REF!</definedName>
    <definedName name="LSFB1" localSheetId="0">#REF!</definedName>
    <definedName name="LSFB1">#REF!</definedName>
    <definedName name="LSFB2" localSheetId="0">#REF!</definedName>
    <definedName name="LSFB2">#REF!</definedName>
    <definedName name="Lx" localSheetId="0">#REF!</definedName>
    <definedName name="Lx">#REF!</definedName>
    <definedName name="Ly" localSheetId="0">#REF!</definedName>
    <definedName name="Ly">#REF!</definedName>
    <definedName name="m">[22]Material!$D$44</definedName>
    <definedName name="M.P.HALL">[23]ESTIMATE!$F$315</definedName>
    <definedName name="M_25_box_Culvert" localSheetId="0">#REF!</definedName>
    <definedName name="M_25_box_Culvert">#REF!</definedName>
    <definedName name="M_ACPipe_100">[18]Material!$D$3</definedName>
    <definedName name="M_Aggregate_10">[18]Material!$D$17</definedName>
    <definedName name="M_Aggregate_20">[18]Material!$D$18</definedName>
    <definedName name="M_Aggregate_224_236m_WMM">[18]Material!$D$26</definedName>
    <definedName name="M_Aggregate_375mmMaximum_224_56mm">[18]Material!$D$4</definedName>
    <definedName name="M_Aggregate_375mmMaximum_45_225mm">[18]Material!$D$5</definedName>
    <definedName name="M_Aggregate_375mmMaximum_Below_56mm">[18]Material!$D$6</definedName>
    <definedName name="M_Aggregate_40">[18]Material!$D$19</definedName>
    <definedName name="M_Aggregate_45_224m_WMM">[18]Material!$D$27</definedName>
    <definedName name="M_Aggregate_53mmMaximum_225_56mm">[18]Material!$D$7</definedName>
    <definedName name="M_Aggregate_53mmMaximum_63_45mm">[18]Material!$D$8</definedName>
    <definedName name="M_Aggregate_53mmMaximum_below_56mm">[18]Material!$D$9</definedName>
    <definedName name="M_Aggregate_Crushable_GradeI">[18]Material!$D$20</definedName>
    <definedName name="M_Aggregate_Crushable_GradeII">[18]Material!$D$21</definedName>
    <definedName name="M_Aggregate_Crushable_GradeIII">[18]Material!$D$22</definedName>
    <definedName name="M_Aggregate_GradeI_40mmNominal_10_5mm">[20]Material!$D$10</definedName>
    <definedName name="M_Aggregate_GradeI_40mmNominal_25_10mm">[20]Material!$D$11</definedName>
    <definedName name="M_Aggregate_GradeI_40mmNominal_3725_25mm">[20]Material!$D$12</definedName>
    <definedName name="M_Aggregate_GradeI_40mmNominal_5mm">[20]Material!$D$13</definedName>
    <definedName name="M_Aggregate_GradeI_90_45mm">[18]Material!$D$23</definedName>
    <definedName name="M_Aggregate_GradeII_19mmNominal_10_5mm">[18]Material!$D$14</definedName>
    <definedName name="M_Aggregate_GradeII_19mmNominal_25_10mm">[18]Material!$D$15</definedName>
    <definedName name="M_Aggregate_GradeII_19mmNominal_5mm_below">[18]Material!$D$16</definedName>
    <definedName name="M_Aggregate_GradeII_63_45mm">[18]Material!$D$24</definedName>
    <definedName name="M_Aggregate_GradeIII_53_224mm">[18]Material!$D$25</definedName>
    <definedName name="M_AluminiumSheeting_15mm">[18]Material!$D$28</definedName>
    <definedName name="M_AluminiumStuds_100_100_Lense">[18]Material!$D$29</definedName>
    <definedName name="M_Bamboo_1stClass_85_100mm_25m_long">[18]Material!$D$31</definedName>
    <definedName name="M_Bamboo_1stClass_85_100mm_2m_long">[18]Material!$D$30</definedName>
    <definedName name="M_Bamboo_1stClass_85_100mm_3m_long">[18]Material!$D$32</definedName>
    <definedName name="M_Bamboo_1stClass_85_100mm_45_55m_long">[18]Material!$D$33</definedName>
    <definedName name="M_Bamboo_2ndClass_75mm_18_25m_long">[18]Material!$D$34</definedName>
    <definedName name="M_Bamboo_2ndClass_75mm_21_30m_long">[18]Material!$D$35</definedName>
    <definedName name="M_BarbedWire">[18]Material!$D$36</definedName>
    <definedName name="M_BindingMaterial">[18]Material!$D$37</definedName>
    <definedName name="M_BindingWire">[18]Material!$D$38</definedName>
    <definedName name="M_Bitumen_CRM">[18]Material!$D$39</definedName>
    <definedName name="M_Bitumen_NRM">[18]Material!$D$40</definedName>
    <definedName name="M_Bitumen_PM">[18]Material!$D$41</definedName>
    <definedName name="M_Bitumen_S65">[18]Material!$D$42</definedName>
    <definedName name="M_Bitumen_S90">[18]Material!$D$43</definedName>
    <definedName name="M_BitumenEmulsion_RS1">[18]Material!$D$44</definedName>
    <definedName name="M_BitumenEmulsion_SS1">[18]Material!$D$45</definedName>
    <definedName name="M_BitumenSealant">[18]Material!$D$46</definedName>
    <definedName name="M_Blasted_Rubble">[18]Material!$D$47</definedName>
    <definedName name="M_BlastingMaterial">[18]Material!$D$48</definedName>
    <definedName name="M_BondStone_400_150_150mm">[18]Material!$D$49</definedName>
    <definedName name="M_Brick_1stClass">[18]Material!$D$50</definedName>
    <definedName name="M_Cement">[18]Material!$D$51</definedName>
    <definedName name="M_CementPrimer">[18]Material!$D$52</definedName>
    <definedName name="M_ChlorpreneElastomer_OR_ClosedCellFoamSealingElement">[18]Material!$D$53</definedName>
    <definedName name="M_CompensationForEarthTakenFromPrivateLand">[18]Material!$D$54</definedName>
    <definedName name="M_CompressibleFibreBoard">[18]Material!$D$55</definedName>
    <definedName name="M_CopperPlate">[18]Material!$D$56</definedName>
    <definedName name="M_CorbellingStones_300_150_150mm">[18]Material!$D$57</definedName>
    <definedName name="M_CorrosionResistantStructuralSteelGrating">[18]Material!$D$58</definedName>
    <definedName name="M_CreditForExcavatedRock">[18]Material!$D$59</definedName>
    <definedName name="M_CrowBars_40mm">[19]Material!$D$60</definedName>
    <definedName name="M_CrushedSand_OR_Grit">[18]Material!$D$61</definedName>
    <definedName name="M_CrushedSlag">[18]Material!$D$62</definedName>
    <definedName name="M_CrushedStoneAggregate_265_75">[20]Material!$D$63</definedName>
    <definedName name="M_CrushedStoneChipping_132">[18]Material!$D$64</definedName>
    <definedName name="M_CrushedStoneChipping_67mm_100Passing_112mm">[18]Material!$D$65</definedName>
    <definedName name="M_CrushedStoneChipping_67mm_100Passing_95mm">[18]Material!$D$66</definedName>
    <definedName name="M_CrushedStoneChipping_95">[18]Material!$D$67</definedName>
    <definedName name="M_CrushedStoneCoarseAggregatePassing_53mm">[18]Material!$D$68</definedName>
    <definedName name="M_CuringCompound">[18]Material!$D$69</definedName>
    <definedName name="M_DebondingStrips">[18]Material!$D$70</definedName>
    <definedName name="M_EdgeStone_450_350_100mm">[18]Material!$D$71</definedName>
    <definedName name="M_EdgeStone_450_350_200mm">[18]Material!$D$72</definedName>
    <definedName name="M_ElastomericBearingAssembly">[18]Material!$D$73</definedName>
    <definedName name="M_ElectricDetonator">[18]Material!$D$74</definedName>
    <definedName name="M_EpoxyPaint">[18]Material!$D$75</definedName>
    <definedName name="M_EpoxyPrimer" localSheetId="0">#REF!</definedName>
    <definedName name="M_EpoxyPrimer">#REF!</definedName>
    <definedName name="M_FarmyardManure">[18]Material!$D$77</definedName>
    <definedName name="M_FevicolAdhesive">[20]Material!$D$78</definedName>
    <definedName name="M_FilterMedia">[18]Material!$D$79</definedName>
    <definedName name="M_FineAggregate_CrushedSand">[18]Material!$D$80</definedName>
    <definedName name="M_GalvanisedAngle">[18]Material!$D$81</definedName>
    <definedName name="M_GalvanisedAngleSection_100_100mm_12mm" localSheetId="0">#REF!</definedName>
    <definedName name="M_GalvanisedAngleSection_100_100mm_12mm">#REF!</definedName>
    <definedName name="M_Gelatine_80">[18]Material!$D$83</definedName>
    <definedName name="M_GIPipe_100mm">[18]Material!$D$84</definedName>
    <definedName name="M_GIPipe_50mm">[18]Material!$D$85</definedName>
    <definedName name="M_GIWires">[18]Material!$D$86</definedName>
    <definedName name="M_GradedStoneAggregate">[18]Material!$D$87</definedName>
    <definedName name="M_GranularMaterial">[18]Material!$D$88</definedName>
    <definedName name="M_HandBrokenMetal_40mm">[18]Material!$D$89</definedName>
    <definedName name="M_Indigo">[20]Material!$D$90</definedName>
    <definedName name="M_InterlockingBlocks_60mm">[18]Material!$D$91</definedName>
    <definedName name="M_InterlockingBlocks_80mm">[18]Material!$D$92</definedName>
    <definedName name="M_JointFillerBoard">[18]Material!$D$93</definedName>
    <definedName name="M_JuteNetting_OpenWeave_25mm">[18]Material!$D$94</definedName>
    <definedName name="M_JuteRope_12mm">[18]Material!$D$95</definedName>
    <definedName name="M_KeyAggregatesPassing_224mm">[18]Material!$D$96</definedName>
    <definedName name="M_Lime">[18]Material!$D$97</definedName>
    <definedName name="M_LimePutty" localSheetId="0">#REF!</definedName>
    <definedName name="M_LimePutty">#REF!</definedName>
    <definedName name="M_LocalWoodPiles_1stClass">[18]Material!$D$99</definedName>
    <definedName name="M_LocalWoodPiles_1stClass_100_75mm">[18]Material!$D$100</definedName>
    <definedName name="M_LooseStone">[18]Material!$D$101</definedName>
    <definedName name="M_MS_Sheet_15mm">[18]Material!$D$105</definedName>
    <definedName name="M_MS_Sheet_2mm">[18]Material!$D$106</definedName>
    <definedName name="M_MSClamps">[18]Material!$D$102</definedName>
    <definedName name="M_MSFlat_StructuralSteel">[18]Material!$D$103</definedName>
    <definedName name="M_MSSheetTube_47_47mm_12_SWG">[18]Material!$D$104</definedName>
    <definedName name="M_Nuts_Bolts_Rivets">[18]Material!$D$107</definedName>
    <definedName name="M_Paint_SyntheticEnamel">[18]Material!$D$108</definedName>
    <definedName name="M_Plasticizer">[18]Material!$D$109</definedName>
    <definedName name="M_PolytheneSheet_125">[18]Material!$D$110</definedName>
    <definedName name="M_PolytheneSheething">[18]Material!$D$111</definedName>
    <definedName name="M_QuarriedStone_150_200mm">[19]Material!$D$112</definedName>
    <definedName name="M_RCCPipeNP3_1000mm">[18]Material!$D$114</definedName>
    <definedName name="M_RCCPipeNP3_1200mm">[18]Material!$D$113</definedName>
    <definedName name="M_RCCPipeNP3_500mm">[18]Material!$D$117</definedName>
    <definedName name="M_RCCPipeNP3_600mm" localSheetId="0">#REF!</definedName>
    <definedName name="M_RCCPipeNP3_600mm">#REF!</definedName>
    <definedName name="M_RCCPipeNP3_750mm">[18]Material!$D$115</definedName>
    <definedName name="M_RCCPipeNP4_1000mm">[18]Material!$D$119</definedName>
    <definedName name="M_RCCPipeNP4_1200mm">[18]Material!$D$118</definedName>
    <definedName name="M_RCCPipeNP4_500mm">[18]Material!$D$122</definedName>
    <definedName name="M_RCCPipeNP4_750mm">[18]Material!$D$120</definedName>
    <definedName name="M_RedOxidePrimer">[18]Material!$D$123</definedName>
    <definedName name="M_RoadMarkingPaint">[18]Material!$D$124</definedName>
    <definedName name="M_Sand_Coarse">[18]Material!$D$125</definedName>
    <definedName name="M_Sand_Fine">[18]Material!$D$126</definedName>
    <definedName name="M_Seeds">[18]Material!$D$127</definedName>
    <definedName name="M_SteelPipe_500mm">[18]Material!$D$128</definedName>
    <definedName name="M_SteelReinforcement_HYSDBars">[18]Material!$D$129</definedName>
    <definedName name="M_SteelReinforcement_MSRoundBars">[18]Material!$D$130</definedName>
    <definedName name="M_SteelReinforcement_TMTBars">[18]Material!$D$131</definedName>
    <definedName name="M_StoneBoulder_150mm_below">[19]Material!$D$132</definedName>
    <definedName name="M_StoneChips_12mm">[18]Material!$D$133</definedName>
    <definedName name="M_StoneChips_132_56mm" localSheetId="0">#REF!</definedName>
    <definedName name="M_StoneChips_132_56mm">#REF!</definedName>
    <definedName name="M_StoneCrushedAggregate_112_009mm">[18]Material!$D$135</definedName>
    <definedName name="M_StoneForCoarseRubbleMasonry_1stSort">[18]Material!$D$136</definedName>
    <definedName name="M_StoneForCoarseRubbleMasonry_2ndSort">[18]Material!$D$137</definedName>
    <definedName name="M_StoneForRandomRubbleMasonry">[18]Material!$D$138</definedName>
    <definedName name="M_StoneForStoneSetPavement">[18]Material!$D$139</definedName>
    <definedName name="M_StoneScreening_TypeA_132mm_Grade1">[18]Material!$D$140</definedName>
    <definedName name="M_StoneScreening_TypeA_132mm_Grade2" localSheetId="0">#REF!</definedName>
    <definedName name="M_StoneScreening_TypeA_132mm_Grade2">#REF!</definedName>
    <definedName name="M_StoneScreening_TypeB_112mm_Grade2">[18]Material!$D$142</definedName>
    <definedName name="M_StoneScreening_TypeB_112mm_Grade3">[18]Material!$D$143</definedName>
    <definedName name="M_StoneSpalls">[18]Material!$D$144</definedName>
    <definedName name="M_TrafficCones">[18]Material!$D$145</definedName>
    <definedName name="M_Water">[18]Material!$D$146</definedName>
    <definedName name="M_WellGradedGranularBaseMaterial_GradeA_236mm">[18]Material!$D$147</definedName>
    <definedName name="M_WellGradedGranularBaseMaterial_GradeA_265_475mm">[18]Material!$D$148</definedName>
    <definedName name="M_WellGradedGranularBaseMaterial_GradeA_53_265mm">[18]Material!$D$149</definedName>
    <definedName name="M_WellGradedGranularBaseMaterial_GradeB_236mm_below">[18]Material!$D$150</definedName>
    <definedName name="M_WellGradedGranularBaseMaterial_GradeB_265_475mm">[18]Material!$D$151</definedName>
    <definedName name="M_WellGradedGranularBaseMaterial_GradeC_236mm_below">[18]Material!$D$152</definedName>
    <definedName name="M_WellGradedGranularBaseMaterial_GradeC_95_475mm">[18]Material!$D$153</definedName>
    <definedName name="M_WellGradedMateralForSubbase_GradeI_236mm_below">[18]Material!$D$154</definedName>
    <definedName name="M_WellGradedMateralForSubbase_GradeI_53_95mm">[18]Material!$D$155</definedName>
    <definedName name="M_WellGradedMateralForSubbase_GradeI_95_236mm">[18]Material!$D$156</definedName>
    <definedName name="M_WellGradedMateralForSubbase_GradeII_236mm_below">[18]Material!$D$157</definedName>
    <definedName name="M_WellGradedMateralForSubbase_GradeII_265_95mm">[18]Material!$D$158</definedName>
    <definedName name="M_WellGradedMateralForSubbase_GradeII_95_236mm">[18]Material!$D$159</definedName>
    <definedName name="M_WellGradedMateralForSubbase_GradeIII_236mm_below">[18]Material!$D$160</definedName>
    <definedName name="M_WellGradedMateralForSubbase_GradeIII_475_236mm">[18]Material!$D$161</definedName>
    <definedName name="M_WellGradedMateralForSubbase_GradeIII_95_475mm">[18]Material!$D$162</definedName>
    <definedName name="M_WoodenSleepers">[19]Material!$D$163</definedName>
    <definedName name="MaxT" localSheetId="0">#REF!</definedName>
    <definedName name="MaxT">#REF!</definedName>
    <definedName name="mdbd">'[24]IP-1SideFP'!$D$21</definedName>
    <definedName name="MDLR" localSheetId="0">#REF!</definedName>
    <definedName name="MDLR">#REF!</definedName>
    <definedName name="Mera" localSheetId="0">#REF!</definedName>
    <definedName name="Mera">#REF!</definedName>
    <definedName name="MID" localSheetId="0">#REF!</definedName>
    <definedName name="MID">#REF!</definedName>
    <definedName name="MinT" localSheetId="0">#REF!</definedName>
    <definedName name="MinT">#REF!</definedName>
    <definedName name="MLLR" localSheetId="0">#REF!</definedName>
    <definedName name="MLLR">#REF!</definedName>
    <definedName name="mmm" hidden="1">{"Daily Survey Report",#N/A,FALSE,"Daily"}</definedName>
    <definedName name="Mo">[8]Sheet1!$H$28</definedName>
    <definedName name="MOE" localSheetId="0">#REF!</definedName>
    <definedName name="MOE">#REF!</definedName>
    <definedName name="Morena" localSheetId="0">[25]Letter!#REF!</definedName>
    <definedName name="Morena">[25]Letter!#REF!</definedName>
    <definedName name="MOSR" localSheetId="0">#REF!</definedName>
    <definedName name="MOSR">#REF!</definedName>
    <definedName name="MPELE">[26]REVISED!$F$244</definedName>
    <definedName name="MRS" localSheetId="0">#REF!</definedName>
    <definedName name="MRS">#REF!</definedName>
    <definedName name="ms">[27]Input!$I$46</definedName>
    <definedName name="msc" hidden="1">{"Daily Survey Report",#N/A,FALSE,"Daily"}</definedName>
    <definedName name="MSDLBM" localSheetId="0">#REF!</definedName>
    <definedName name="MSDLBM">#REF!</definedName>
    <definedName name="msf">[28]Concrete_D.!$C$7</definedName>
    <definedName name="MSLLBM" localSheetId="0">#REF!</definedName>
    <definedName name="MSLLBM">#REF!</definedName>
    <definedName name="MTV" localSheetId="0">#REF!</definedName>
    <definedName name="MTV">#REF!</definedName>
    <definedName name="Mugaliyahat" localSheetId="0">#REF!</definedName>
    <definedName name="Mugaliyahat">#REF!</definedName>
    <definedName name="n" localSheetId="0">#REF!</definedName>
    <definedName name="n">#REF!</definedName>
    <definedName name="Nalkheda" localSheetId="0">#REF!</definedName>
    <definedName name="Nalkheda">#REF!</definedName>
    <definedName name="name" localSheetId="0">#REF!</definedName>
    <definedName name="name">#REF!</definedName>
    <definedName name="Name_of_Road____Iswar_To_Amjhir_Ashram" localSheetId="0">#REF!</definedName>
    <definedName name="Name_of_Road____Iswar_To_Amjhir_Ashram">#REF!</definedName>
    <definedName name="noIEL" localSheetId="0">#REF!</definedName>
    <definedName name="noIEL">#REF!</definedName>
    <definedName name="noISP" localSheetId="0">#REF!</definedName>
    <definedName name="noISP">#REF!</definedName>
    <definedName name="NOS">'[29]Abstract E-Type'!$H$3</definedName>
    <definedName name="Num_Pmt_Per_Year" localSheetId="0">#REF!</definedName>
    <definedName name="Num_Pmt_Per_Year">#REF!</definedName>
    <definedName name="Number_of_Payments">#N/A</definedName>
    <definedName name="O_D_Matrix" localSheetId="0">#REF!</definedName>
    <definedName name="O_D_Matrix">#REF!</definedName>
    <definedName name="ofcablescost">#N/A</definedName>
    <definedName name="one" localSheetId="0">[25]Letter!#REF!</definedName>
    <definedName name="one">[25]Letter!#REF!</definedName>
    <definedName name="p" hidden="1">{"Daily Survey Report",#N/A,FALSE,"Daily"}</definedName>
    <definedName name="Pa">[8]Sheet1!$F$12</definedName>
    <definedName name="Pavement_Condition_Survey" localSheetId="0">#REF!</definedName>
    <definedName name="Pavement_Condition_Survey">#REF!</definedName>
    <definedName name="Pay_Date" localSheetId="0">#REF!</definedName>
    <definedName name="Pay_Date">#REF!</definedName>
    <definedName name="Pay_Num" localSheetId="0">#REF!</definedName>
    <definedName name="Pay_Num">#REF!</definedName>
    <definedName name="Payment_Date">#N/A</definedName>
    <definedName name="PBH">'[30]H-Type'!$L$1</definedName>
    <definedName name="PBSC" localSheetId="0">#REF!</definedName>
    <definedName name="PBSC">#REF!</definedName>
    <definedName name="PBSDTB" localSheetId="0">#REF!</definedName>
    <definedName name="PBSDTB">#REF!</definedName>
    <definedName name="PBSPTB" localSheetId="0">#REF!</definedName>
    <definedName name="PBSPTB">#REF!</definedName>
    <definedName name="Pd" localSheetId="0">#REF!</definedName>
    <definedName name="Pd">#REF!</definedName>
    <definedName name="PFSC" localSheetId="0">#REF!</definedName>
    <definedName name="PFSC">#REF!</definedName>
    <definedName name="PFSDB" localSheetId="0">#REF!</definedName>
    <definedName name="PFSDB">#REF!</definedName>
    <definedName name="pip" hidden="1">{"Daily Survey Report",#N/A,FALSE,"Daily"}</definedName>
    <definedName name="piv" hidden="1">{"Daily Survey Report",#N/A,FALSE,"Daily"}</definedName>
    <definedName name="pk" localSheetId="0">#REF!</definedName>
    <definedName name="pk">#REF!</definedName>
    <definedName name="pl">[31]Material!$D$20</definedName>
    <definedName name="PLH">'[30]H-Type'!$K$1</definedName>
    <definedName name="PLTDS" localSheetId="0">#REF!</definedName>
    <definedName name="PLTDS">#REF!</definedName>
    <definedName name="PM_AirCompressor_210cfm">'[18]Plant &amp;  Machinery'!$G$4</definedName>
    <definedName name="PM_BatchMixHMP_46_60THP">'[18]Plant &amp;  Machinery'!$G$5</definedName>
    <definedName name="PM_BatchTypeHMP_30_40">'[18]Plant &amp;  Machinery'!$G$6</definedName>
    <definedName name="PM_BitumenBoilerOilFired_1000">'[18]Plant &amp;  Machinery'!$G$9</definedName>
    <definedName name="PM_BitumenBoilerOilFired_200">'[18]Plant &amp;  Machinery'!$G$8</definedName>
    <definedName name="PM_BitumenEmulsionPressureDistributor">'[18]Plant &amp;  Machinery'!$G$10</definedName>
    <definedName name="PM_ConcreteMixer">'[18]Plant &amp;  Machinery'!$G$11</definedName>
    <definedName name="PM_Crane">'[19]Plant &amp;  Machinery'!$G$12</definedName>
    <definedName name="PM_Dozer_D50">'[18]Plant &amp;  Machinery'!$G$13</definedName>
    <definedName name="PM_Dozer_D50_1" localSheetId="0">#REF!</definedName>
    <definedName name="PM_Dozer_D50_1">#REF!</definedName>
    <definedName name="PM_ElectricGeneratorSet_125">'[18]Plant &amp;  Machinery'!$G$15</definedName>
    <definedName name="PM_EmulsionSprayer" localSheetId="0">#REF!</definedName>
    <definedName name="PM_EmulsionSprayer">#REF!</definedName>
    <definedName name="PM_FrontEndLoader_1cum">'[19]Plant &amp;  Machinery'!$G$17</definedName>
    <definedName name="PM_FrontEndLoader_1cum_Soil" localSheetId="0">#REF!</definedName>
    <definedName name="PM_FrontEndLoader_1cum_Soil">#REF!</definedName>
    <definedName name="PM_HydraulicBroom">'[18]Plant &amp;  Machinery'!$G$19</definedName>
    <definedName name="PM_HydraulicExcavator_09cum">'[18]Plant &amp;  Machinery'!$G$20</definedName>
    <definedName name="PM_HydraulicSelfPropelledChipSpreader">'[18]Plant &amp;  Machinery'!$G$21</definedName>
    <definedName name="PM_JackHammer">'[20]Plant &amp;  Machinery'!$G$22</definedName>
    <definedName name="PM_JointCuttingMachine">'[18]Plant &amp;  Machinery'!$G$23</definedName>
    <definedName name="PM_Mixall_6_10t">'[18]Plant &amp;  Machinery'!$G$24</definedName>
    <definedName name="PM_MotorGrader">'[18]Plant &amp;  Machinery'!$G$25</definedName>
    <definedName name="PM_MotorGrader_1" localSheetId="0">#REF!</definedName>
    <definedName name="PM_MotorGrader_1">#REF!</definedName>
    <definedName name="PM_NeedleVibrator">'[18]Plant &amp;  Machinery'!$G$27</definedName>
    <definedName name="PM_PaverFinisher">'[18]Plant &amp;  Machinery'!$G$28</definedName>
    <definedName name="PM_PlateCompactor">'[32]Plant &amp;  Machinery'!$G$29</definedName>
    <definedName name="PM_PlateVibrator">'[18]Plant &amp;  Machinery'!$G$30</definedName>
    <definedName name="PM_ScreedVibrator">'[18]Plant &amp;  Machinery'!$G$31</definedName>
    <definedName name="PM_SmoothWheeled_80_100kN_TandemRoller" localSheetId="0">#REF!</definedName>
    <definedName name="PM_SmoothWheeled_80_100kN_TandemRoller">#REF!</definedName>
    <definedName name="PM_StoneCrusher_200TPH">'[19]Plant &amp;  Machinery'!$G$33</definedName>
    <definedName name="PM_ThreeWheeled_80_100kN_StaticRoller">'[18]Plant &amp;  Machinery'!$G$34</definedName>
    <definedName name="PM_Tipper_55">'[19]Plant &amp;  Machinery'!$G$45</definedName>
    <definedName name="PM_Tractor_DiscHarrows">'[18]Plant &amp;  Machinery'!$G$46</definedName>
    <definedName name="PM_Tractor_Ripper">'[18]Plant &amp;  Machinery'!$G$47</definedName>
    <definedName name="PM_Tractor_Rotavator">'[18]Plant &amp;  Machinery'!$G$49</definedName>
    <definedName name="PM_Tractor_Trolley">'[18]Plant &amp;  Machinery'!$G$48</definedName>
    <definedName name="PM_Truck">'[19]Plant &amp;  Machinery'!$G$50</definedName>
    <definedName name="PM_VibratoryRoller_80_100kN">'[18]Plant &amp;  Machinery'!$G$51</definedName>
    <definedName name="PM_VibratoryRoller_80_100kN_1" localSheetId="0">#REF!</definedName>
    <definedName name="PM_VibratoryRoller_80_100kN_1">#REF!</definedName>
    <definedName name="PM_WaterTanker_6kl">'[18]Plant &amp;  Machinery'!$G$53</definedName>
    <definedName name="PM_WetMixPlant_or_PugMill">'[18]Plant &amp;  Machinery'!$G$54</definedName>
    <definedName name="PR" localSheetId="0">#REF!</definedName>
    <definedName name="PR">#REF!</definedName>
    <definedName name="Praveen">[31]Material!$D$127</definedName>
    <definedName name="Princ" localSheetId="0">#REF!</definedName>
    <definedName name="Princ">#REF!</definedName>
    <definedName name="_xlnm.Print_Area" localSheetId="0">NIT!$A$1:$G$43</definedName>
    <definedName name="Print_Area_Reset">#N/A</definedName>
    <definedName name="_xlnm.Print_Titles" localSheetId="0">NIT!$12:$12</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SDB" localSheetId="0">#REF!</definedName>
    <definedName name="PSSDB">#REF!</definedName>
    <definedName name="Pt" localSheetId="0">#REF!</definedName>
    <definedName name="Pt">#REF!</definedName>
    <definedName name="PTop" localSheetId="0">#REF!</definedName>
    <definedName name="PTop">#REF!</definedName>
    <definedName name="PTSDC" localSheetId="0">#REF!</definedName>
    <definedName name="PTSDC">#REF!</definedName>
    <definedName name="PTSS" localSheetId="0">#REF!</definedName>
    <definedName name="PTSS">#REF!</definedName>
    <definedName name="q" localSheetId="0">[33]Material!#REF!</definedName>
    <definedName name="q">[33]Material!#REF!</definedName>
    <definedName name="qedasdwqerewr" localSheetId="0">#REF!</definedName>
    <definedName name="qedasdwqerewr">#REF!</definedName>
    <definedName name="qq">[22]Labour!$D$5</definedName>
    <definedName name="QWQ" localSheetId="0">#REF!</definedName>
    <definedName name="QWQ">#REF!</definedName>
    <definedName name="R_11.6_i_i">'[34]Chapter-11'!$J$154</definedName>
    <definedName name="Rampura" localSheetId="0">#REF!</definedName>
    <definedName name="Rampura">#REF!</definedName>
    <definedName name="RB" localSheetId="0">#REF!</definedName>
    <definedName name="RB">#REF!</definedName>
    <definedName name="RBTE" localSheetId="0">#REF!</definedName>
    <definedName name="RBTE">#REF!</definedName>
    <definedName name="RBWL" localSheetId="0">#REF!</definedName>
    <definedName name="RBWL">#REF!</definedName>
    <definedName name="Repair_Rehabilitation_of_Bridges" localSheetId="0">#REF!</definedName>
    <definedName name="Repair_Rehabilitation_of_Bridges">#REF!</definedName>
    <definedName name="rewised" localSheetId="0">#REF!</definedName>
    <definedName name="rewised">#REF!</definedName>
    <definedName name="RITI" localSheetId="0">#REF!</definedName>
    <definedName name="RITI">#REF!</definedName>
    <definedName name="Road_Inventory_Survey" localSheetId="0">#REF!</definedName>
    <definedName name="Road_Inventory_Survey">#REF!</definedName>
    <definedName name="ROCA" localSheetId="0">#REF!</definedName>
    <definedName name="ROCA">#REF!</definedName>
    <definedName name="rrcost">#N/A</definedName>
    <definedName name="rt" localSheetId="0">#REF!</definedName>
    <definedName name="rt">#REF!</definedName>
    <definedName name="RT." localSheetId="0">#REF!</definedName>
    <definedName name="RT.">#REF!</definedName>
    <definedName name="RUPESH">[12]Labour!$D$19</definedName>
    <definedName name="S" hidden="1">{"Daily Survey Report",#N/A,FALSE,"Daily"}</definedName>
    <definedName name="SAFE" localSheetId="0">#REF!</definedName>
    <definedName name="SAFE">#REF!</definedName>
    <definedName name="sarkna" localSheetId="0">#REF!</definedName>
    <definedName name="sarkna">#REF!</definedName>
    <definedName name="sbh" localSheetId="0">#REF!</definedName>
    <definedName name="sbh">#REF!</definedName>
    <definedName name="Sc" localSheetId="0">#REF!</definedName>
    <definedName name="Sc">#REF!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OC" localSheetId="0">#REF!</definedName>
    <definedName name="SCOC">#REF!</definedName>
    <definedName name="sd" localSheetId="0">#REF!</definedName>
    <definedName name="sd">#REF!</definedName>
    <definedName name="Se" localSheetId="0">#REF!</definedName>
    <definedName name="Se">#REF!</definedName>
    <definedName name="SEASONAL_CORRECTION_FACTOR" localSheetId="0">#REF!</definedName>
    <definedName name="SEASONAL_CORRECTION_FACTOR">#REF!</definedName>
    <definedName name="SFBB" localSheetId="0">#REF!</definedName>
    <definedName name="SFBB">#REF!</definedName>
    <definedName name="SHE" localSheetId="0">#REF!</definedName>
    <definedName name="SHE">#REF!</definedName>
    <definedName name="Si" localSheetId="0">#REF!</definedName>
    <definedName name="Si">#REF!</definedName>
    <definedName name="SM" localSheetId="0">#REF!</definedName>
    <definedName name="SM">#REF!</definedName>
    <definedName name="Soil___Material_Investigations" localSheetId="0">#REF!</definedName>
    <definedName name="Soil___Material_Investigations">#REF!</definedName>
    <definedName name="ss" localSheetId="0">[35]Input!#REF!</definedName>
    <definedName name="ss">[35]Input!#REF!</definedName>
    <definedName name="SSME" localSheetId="0">#REF!</definedName>
    <definedName name="SSME">#REF!</definedName>
    <definedName name="SSS">[36]Material!$D$50</definedName>
    <definedName name="ssss" hidden="1">{"Daily Survey Report",#N/A,FALSE,"Daily"}</definedName>
    <definedName name="SSSSSS">[36]Labour!$D$17</definedName>
    <definedName name="START_TOLL">[15]Assumptions!$G$11</definedName>
    <definedName name="SubEngineer" localSheetId="0">#REF!</definedName>
    <definedName name="SubEngineer">#REF!</definedName>
    <definedName name="t" localSheetId="0">'[6]ATTERBERG LIMIT'!#REF!</definedName>
    <definedName name="t">'[6]ATTERBERG LIMIT'!#REF!</definedName>
    <definedName name="Table_Md">'[5]Back_Cal_for OMC'!$G$7:$J$7</definedName>
    <definedName name="Table_Wt" localSheetId="0">'[5]Back_Cal_for OMC'!#REF!</definedName>
    <definedName name="Table_Wt">'[5]Back_Cal_for OMC'!#REF!</definedName>
    <definedName name="TaxTV">10%</definedName>
    <definedName name="TaxXL">5%</definedName>
    <definedName name="TBPS" localSheetId="0">#REF!</definedName>
    <definedName name="TBPS">#REF!</definedName>
    <definedName name="TBWL" localSheetId="0">#REF!</definedName>
    <definedName name="TBWL">#REF!</definedName>
    <definedName name="TCOC" localSheetId="0">#REF!</definedName>
    <definedName name="TCOC">#REF!</definedName>
    <definedName name="TCWF" localSheetId="0">#REF!</definedName>
    <definedName name="TCWF">#REF!</definedName>
    <definedName name="Td" localSheetId="0">#REF!</definedName>
    <definedName name="Td">#REF!</definedName>
    <definedName name="TDPC" localSheetId="0">#REF!</definedName>
    <definedName name="TDPC">#REF!</definedName>
    <definedName name="TECOC" localSheetId="0">#REF!</definedName>
    <definedName name="TECOC">#REF!</definedName>
    <definedName name="telephonepoles">#N/A</definedName>
    <definedName name="TET" localSheetId="0">#REF!</definedName>
    <definedName name="TET">#REF!</definedName>
    <definedName name="thSP" localSheetId="0">#REF!</definedName>
    <definedName name="thSP">#REF!</definedName>
    <definedName name="TLB" localSheetId="0">#REF!</definedName>
    <definedName name="TLB">#REF!</definedName>
    <definedName name="TMSBM" localSheetId="0">#REF!</definedName>
    <definedName name="TMSBM">#REF!</definedName>
    <definedName name="TOB" localSheetId="0">#REF!</definedName>
    <definedName name="TOB">#REF!</definedName>
    <definedName name="Total_Interest" localSheetId="0">#REF!</definedName>
    <definedName name="Total_Interest">#REF!</definedName>
    <definedName name="Total_Pay" localSheetId="0">#REF!</definedName>
    <definedName name="Total_Pay">#REF!</definedName>
    <definedName name="TT">'[37]Plant &amp; Machinery'!$G$27</definedName>
    <definedName name="TTV" localSheetId="0">#REF!</definedName>
    <definedName name="TTV">#REF!</definedName>
    <definedName name="two" localSheetId="0">[17]Letter!#REF!</definedName>
    <definedName name="two">[17]Letter!#REF!</definedName>
    <definedName name="ty" localSheetId="0">#REF!</definedName>
    <definedName name="ty">#REF!</definedName>
    <definedName name="umaher" hidden="1">{"Daily Survey Report",#N/A,FALSE,"Daily"}</definedName>
    <definedName name="USE" localSheetId="0">#REF!</definedName>
    <definedName name="USE">#REF!</definedName>
    <definedName name="UWOC" localSheetId="0">#REF!</definedName>
    <definedName name="UWOC">#REF!</definedName>
    <definedName name="v">'[38]Plant &amp;  Machinery'!$D$132</definedName>
    <definedName name="Values_Entered">#N/A</definedName>
    <definedName name="VCV" hidden="1">{"Daily Survey Report",#N/A,FALSE,"Daily"}</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LB" localSheetId="0">#REF!</definedName>
    <definedName name="VLB">#REF!</definedName>
    <definedName name="VPD" localSheetId="0">#REF!</definedName>
    <definedName name="VPD">#REF!</definedName>
    <definedName name="vSystolic" localSheetId="0">#REF!</definedName>
    <definedName name="vSystolic">#REF!</definedName>
    <definedName name="vvv" hidden="1">{"Daily Survey Report",#N/A,FALSE,"Daily"}</definedName>
    <definedName name="W">[8]Sheet1!$E$23</definedName>
    <definedName name="Weekly">[39]Unconnected!$B$9:$B$65</definedName>
    <definedName name="WEEKLY_TRAFFIC_SUMMARY" localSheetId="0">#REF!</definedName>
    <definedName name="WEEKLY_TRAFFIC_SUMMARY">#REF!</definedName>
    <definedName name="WEW" localSheetId="0">#REF!</definedName>
    <definedName name="WEW">#REF!</definedName>
    <definedName name="WFOD" localSheetId="0">#REF!</definedName>
    <definedName name="WFOD">#REF!</definedName>
    <definedName name="WFOLL" localSheetId="0">#REF!</definedName>
    <definedName name="WFOLL">#REF!</definedName>
    <definedName name="wrn.Daily._.Survey._.Report." hidden="1">{"Daily Survey Report",#N/A,FALSE,"Daily"}</definedName>
    <definedName name="x" hidden="1">{"Daily Survey Report",#N/A,FALSE,"Daily"}</definedName>
    <definedName name="xyz" hidden="1">{"Daily Survey Report",#N/A,FALSE,"Daily"}</definedName>
    <definedName name="y">[8]Sheet1!$F$13</definedName>
    <definedName name="YY">'[37]Plant &amp; Machinery'!$G$36</definedName>
    <definedName name="Zoning_Scheme" localSheetId="0">#REF!</definedName>
    <definedName name="Zoning_Scheme">#REF!</definedName>
  </definedNames>
  <calcPr calcId="124519"/>
  <fileRecoveryPr autoRecover="0"/>
</workbook>
</file>

<file path=xl/calcChain.xml><?xml version="1.0" encoding="utf-8"?>
<calcChain xmlns="http://schemas.openxmlformats.org/spreadsheetml/2006/main">
  <c r="G31" i="8"/>
  <c r="G30"/>
  <c r="G36"/>
  <c r="G19"/>
  <c r="G15"/>
  <c r="G37"/>
  <c r="G35"/>
  <c r="G34"/>
  <c r="G33"/>
  <c r="G32"/>
  <c r="G21"/>
  <c r="G25"/>
  <c r="G23"/>
  <c r="A16"/>
  <c r="G17" l="1"/>
  <c r="G24"/>
  <c r="G38" l="1"/>
</calcChain>
</file>

<file path=xl/sharedStrings.xml><?xml version="1.0" encoding="utf-8"?>
<sst xmlns="http://schemas.openxmlformats.org/spreadsheetml/2006/main" count="80" uniqueCount="70">
  <si>
    <t>S.N.</t>
  </si>
  <si>
    <t>Sor</t>
  </si>
  <si>
    <t>Particular</t>
  </si>
  <si>
    <t>B</t>
  </si>
  <si>
    <t>Qty.</t>
  </si>
  <si>
    <t>Unit</t>
  </si>
  <si>
    <t>Rate</t>
  </si>
  <si>
    <t>Amount</t>
  </si>
  <si>
    <t>R SOR R-9.1 P-39</t>
  </si>
  <si>
    <t>Excavation for Structures Earth work in excavation of foundation of structures as per drawing and technical specification, including setting out, construction of shoring and bracing, removal of stumps and other deleterious matter, dressing of sides and bottom and backfdling with approved material as per Clause 304, loading the unserviceable material in tipper and unloading with all leads &amp; lifts as directed by Engineer-in-Charge.</t>
  </si>
  <si>
    <r>
      <t>Ordinary soil</t>
    </r>
    <r>
      <rPr>
        <sz val="12"/>
        <rFont val="Times New Roman"/>
        <family val="1"/>
      </rPr>
      <t xml:space="preserve"> </t>
    </r>
  </si>
  <si>
    <t>CUM</t>
  </si>
  <si>
    <t>R SOR R-9.8 P-40</t>
  </si>
  <si>
    <t>Plain cement concrete complete as per drawing and Technical Specifications</t>
  </si>
  <si>
    <t>R SOR R-9.4 P-40</t>
  </si>
  <si>
    <t>600 mm dia</t>
  </si>
  <si>
    <t>METER</t>
  </si>
  <si>
    <t>R SOR B-3.10 P-22</t>
  </si>
  <si>
    <t>Back filling behind abutment, wing wall and return wall complete as per drawing and Technical specification 710.1.4 of I.R.C. 78 and 2200 (i) Granular material</t>
  </si>
  <si>
    <t>A</t>
  </si>
  <si>
    <t>(b)</t>
  </si>
  <si>
    <t>D</t>
  </si>
  <si>
    <t>1000 mm dia</t>
  </si>
  <si>
    <t>Granular Sub-base as per Table:- 400-1</t>
  </si>
  <si>
    <t>Construction of granular sub-base by providing graded Material, ,carriage of mixed Material to work site, ading in uniform layers with motor grader on prepared rface watering, rolling and compacting with vibratory power roller at OMC to achieve the desired density, complete as per clause 401</t>
  </si>
  <si>
    <r>
      <t>Plant mix method</t>
    </r>
    <r>
      <rPr>
        <sz val="12"/>
        <rFont val="Times New Roman"/>
        <family val="1"/>
      </rPr>
      <t xml:space="preserve"> (with Mechanically crushed stone only)</t>
    </r>
  </si>
  <si>
    <t>For Sub-base cum drainage layer or upper sub-base with</t>
  </si>
  <si>
    <t>(i)</t>
  </si>
  <si>
    <t>Grading-V Material</t>
  </si>
  <si>
    <t>Cum</t>
  </si>
  <si>
    <r>
      <rPr>
        <b/>
        <sz val="12"/>
        <rFont val="Times New Roman"/>
        <family val="1"/>
      </rPr>
      <t xml:space="preserve">Wet Mix Macadam </t>
    </r>
    <r>
      <rPr>
        <sz val="12"/>
        <rFont val="Times New Roman"/>
        <family val="1"/>
      </rPr>
      <t>(Providing, laying, spreading and compacting graded stone aggregate to wet mix macadam specification including premixing the Material with ter at OMC in mechanical mix plant carriage of mixed erial by tipper to site, laying in uniform  layers with paver in sub- base / base course on well prepared  face and compacting with vibratory roller to achieve the ired density as per clause 406.)</t>
    </r>
  </si>
  <si>
    <t>1.5/B-SOR</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</si>
  <si>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including all leads and lifts and as per relevant clauses of section-200 in</t>
  </si>
  <si>
    <t xml:space="preserve">(i)     </t>
  </si>
  <si>
    <t>Lime / Cement Concrete</t>
  </si>
  <si>
    <t>Cement Concrete Grade M-15 &amp; M-20</t>
  </si>
  <si>
    <t>(ix)/9</t>
  </si>
  <si>
    <t>Removing all type of Hume Pipes in serviceable condition without damaging the pipe and Stacking with all lifts and lead excluding Earthwork and Dismantling of Masonry Works.</t>
  </si>
  <si>
    <t>Up to 1000 mm dia</t>
  </si>
  <si>
    <t>RMT</t>
  </si>
  <si>
    <t>Sqm.</t>
  </si>
  <si>
    <t>Br 4.4</t>
  </si>
  <si>
    <t>Cum.</t>
  </si>
  <si>
    <t>Br 1.5I A</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</si>
  <si>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Lime / Cement Concrete
Lime Concrete, cement concrete grade M-10 and below</t>
  </si>
  <si>
    <t>ii A</t>
  </si>
  <si>
    <t>Brick Tile Work</t>
  </si>
  <si>
    <t>Br 6.1</t>
  </si>
  <si>
    <t>Removal of existing cement concrete wearing coat including its disposal complete as per technical specification without causing any detrimental effect to any part of the bridge structure and removal ofdismatled material with all lifts and lead upto 1000 m as per section 2811.</t>
  </si>
  <si>
    <t>Rmt.</t>
  </si>
  <si>
    <t>Br 4.9</t>
  </si>
  <si>
    <t>Construction of RCC railing of M30 Grade in-situ with 20mm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</si>
  <si>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9.8
(i)</t>
  </si>
  <si>
    <t>(ii)</t>
  </si>
  <si>
    <t>PCC Grade M 20 Cum. 4255.00</t>
  </si>
  <si>
    <t>Mahroomkala to Markamtola Road km 1/4, 1/6, 1/10</t>
  </si>
  <si>
    <t>Charbhata-Birejhar Road Km 1/4, 2/2, 2/8</t>
  </si>
  <si>
    <t>Bhothipar Khurd Approch Raod
 Km 1/6, 1/8</t>
  </si>
  <si>
    <t>Bhaghera Mangaat Road Km 1/2A, 1/2B,  1/8</t>
  </si>
  <si>
    <t>NH to Indawani Road Km 2/2</t>
  </si>
  <si>
    <t>Rajnandgaon Jhalbandha Road Km 23/2, 23/4, 23/6</t>
  </si>
  <si>
    <t>Tedesara Kolhidarsa Chowk to Mudipar Road Km 2/2</t>
  </si>
  <si>
    <t>Chikhli Padumtara Km 13/2</t>
  </si>
  <si>
    <t xml:space="preserve">Rajnandgaon Jhalbandha Road Km 32/2 </t>
  </si>
  <si>
    <t>NIT Schedule Of Special Repair For Culverts and Small Bridges at Verious Road Under Sub Division No. 01 Rajnandgaon</t>
  </si>
  <si>
    <t xml:space="preserve">Plain cement concrete complete as per drawing and Technical Specifications      
PCC Grade M 15 Cum. 3815.00 
</t>
  </si>
  <si>
    <t xml:space="preserve">Providing and laying Cement concrete wearing coat M-35 grade including reinforcement of 8 mm  diameter @ 150 mm c/c spacing in both ways for each 75 mm thickness of concrete complete as per drawing and Technical Specifications  as per section 2700 </t>
  </si>
  <si>
    <r>
      <t xml:space="preserve">Providing and laying Reinforced Cement Concrete pipe NP 3 / </t>
    </r>
    <r>
      <rPr>
        <sz val="12"/>
        <rFont val="Times New Roman"/>
        <family val="1"/>
      </rPr>
      <t>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t>
    </r>
  </si>
  <si>
    <t>Rates are Adopted From Road SOR 01.01.2025</t>
  </si>
  <si>
    <t>PAC Rs. 30.00 Lacs</t>
  </si>
</sst>
</file>

<file path=xl/styles.xml><?xml version="1.0" encoding="utf-8"?>
<styleSheet xmlns="http://schemas.openxmlformats.org/spreadsheetml/2006/main">
  <numFmts count="27">
    <numFmt numFmtId="5" formatCode="&quot;$&quot;#,##0_);\(&quot;$&quot;#,##0\)"/>
    <numFmt numFmtId="44" formatCode="_(&quot;$&quot;* #,##0.00_);_(&quot;$&quot;* \(#,##0.00\);_(&quot;$&quot;* &quot;-&quot;??_);_(@_)"/>
    <numFmt numFmtId="43" formatCode="_(* #,##0.00_);_(* \(#,##0.00\);_(* &quot;-&quot;??_);_(@_)"/>
    <numFmt numFmtId="164" formatCode="0.000"/>
    <numFmt numFmtId="165" formatCode="&quot;@&quot;&quot;#&quot;\,&quot;#&quot;&quot;#&quot;&quot;#&quot;&quot;&lt;&quot;"/>
    <numFmt numFmtId="166" formatCode="&quot;&lt;&quot;0"/>
    <numFmt numFmtId="167" formatCode="&quot;&lt;&quot;0.0"/>
    <numFmt numFmtId="168" formatCode="_ &quot;Rs.&quot;\ * #,##0.00_ ;_ &quot;Rs.&quot;\ * \-#,##0.00_ ;_ &quot;Rs.&quot;\ * &quot;-&quot;??_ ;_ @_ "/>
    <numFmt numFmtId="169" formatCode="&quot;$&quot;#,##0.00;[Red]\-&quot;$&quot;#,##0.00"/>
    <numFmt numFmtId="170" formatCode="[$-409]d\-mmm\-yy;@"/>
    <numFmt numFmtId="171" formatCode="_ * #,##0_ ;_ * \-#,##0_ ;_ * &quot;-&quot;_ ;_ @_ "/>
    <numFmt numFmtId="172" formatCode="_ * #,##0.00_ ;_ * \-#,##0.00_ ;_ * &quot;-&quot;??_ ;_ @_ "/>
    <numFmt numFmtId="173" formatCode="&quot;@&quot;##&quot;&lt;&quot;"/>
    <numFmt numFmtId="174" formatCode="&quot;@&quot;0.0"/>
    <numFmt numFmtId="175" formatCode="_-* #,##0.00\ &quot;€&quot;_-;\-* #,##0.00\ &quot;€&quot;_-;_-* &quot;-&quot;??\ &quot;€&quot;_-;_-@_-"/>
    <numFmt numFmtId="176" formatCode="_-* #,##0\ _F_-;\-* #,##0\ _F_-;_-* &quot;-&quot;\ _F_-;_-@_-"/>
    <numFmt numFmtId="177" formatCode="_-* #,##0.00\ _F_-;\-* #,##0.00\ _F_-;_-* &quot;-&quot;??\ _F_-;_-@_-"/>
    <numFmt numFmtId="178" formatCode="#,##0.00000000;[Red]\-#,##0.00000000"/>
    <numFmt numFmtId="179" formatCode="&quot;Rs.&quot;\ #,##0;[Red]&quot;Rs.&quot;\ \-#,##0"/>
    <numFmt numFmtId="180" formatCode="0.0"/>
    <numFmt numFmtId="181" formatCode="[$-409]d\-mmm\-yyyy;@"/>
    <numFmt numFmtId="182" formatCode="_ &quot;Fr.&quot;\ * #,##0_ ;_ &quot;Fr.&quot;\ * \-#,##0_ ;_ &quot;Fr.&quot;\ * &quot;-&quot;_ ;_ @_ "/>
    <numFmt numFmtId="183" formatCode="_ &quot;Fr.&quot;\ * #,##0.00_ ;_ &quot;Fr.&quot;\ * \-#,##0.00_ ;_ &quot;Fr.&quot;\ * &quot;-&quot;??_ ;_ @_ "/>
    <numFmt numFmtId="184" formatCode="_-&quot;$&quot;* #,##0_-;\-&quot;$&quot;* #,##0_-;_-&quot;$&quot;* &quot;-&quot;_-;_-@_-"/>
    <numFmt numFmtId="185" formatCode="_-&quot;$&quot;* #,##0.00_-;\-&quot;$&quot;* #,##0.00_-;_-&quot;$&quot;* &quot;-&quot;??_-;_-@_-"/>
    <numFmt numFmtId="186" formatCode="&quot;\&quot;#,##0.00;[Red]&quot;\&quot;\-#,##0.00"/>
    <numFmt numFmtId="187" formatCode="&quot;\&quot;#,##0;[Red]&quot;\&quot;\-#,##0"/>
  </numFmts>
  <fonts count="46">
    <font>
      <sz val="11"/>
      <color theme="1"/>
      <name val="Calibri"/>
      <family val="2"/>
      <scheme val="minor"/>
    </font>
    <font>
      <sz val="11"/>
      <color theme="1"/>
      <name val="Calibri"/>
      <family val="2"/>
      <scheme val="minor"/>
    </font>
    <font>
      <sz val="10"/>
      <name val="Arial"/>
      <family val="2"/>
    </font>
    <font>
      <b/>
      <sz val="16"/>
      <name val="Times New Roman"/>
      <family val="1"/>
    </font>
    <font>
      <sz val="12"/>
      <name val="Times New Roman"/>
      <family val="1"/>
    </font>
    <font>
      <b/>
      <sz val="12"/>
      <name val="Times New Roman"/>
      <family val="1"/>
    </font>
    <font>
      <sz val="11"/>
      <name val="‚l‚r ‚oƒSƒVƒbƒN"/>
      <family val="3"/>
      <charset val="128"/>
    </font>
    <font>
      <sz val="10"/>
      <name val="Apial"/>
    </font>
    <font>
      <sz val="11"/>
      <color indexed="8"/>
      <name val="Agency FB"/>
      <family val="2"/>
    </font>
    <font>
      <b/>
      <sz val="10"/>
      <name val="Krishna"/>
      <family val="5"/>
      <charset val="200"/>
    </font>
    <font>
      <sz val="11"/>
      <color indexed="8"/>
      <name val="Calibri"/>
      <family val="2"/>
    </font>
    <font>
      <sz val="11"/>
      <color indexed="9"/>
      <name val="Calibri"/>
      <family val="2"/>
    </font>
    <font>
      <sz val="12"/>
      <name val="¹UAAA¼"/>
      <family val="3"/>
      <charset val="129"/>
    </font>
    <font>
      <sz val="7"/>
      <name val="Helv"/>
    </font>
    <font>
      <sz val="12"/>
      <name val="Tms Rmn"/>
    </font>
    <font>
      <b/>
      <sz val="10"/>
      <name val="MS Sans Serif"/>
      <family val="2"/>
    </font>
    <font>
      <b/>
      <sz val="11"/>
      <color indexed="52"/>
      <name val="Agency FB"/>
      <family val="2"/>
    </font>
    <font>
      <sz val="12"/>
      <name val="ariel"/>
    </font>
    <font>
      <sz val="12"/>
      <name val="Arial"/>
      <family val="2"/>
    </font>
    <font>
      <sz val="10"/>
      <color indexed="10"/>
      <name val="Arial"/>
      <family val="2"/>
    </font>
    <font>
      <b/>
      <sz val="10"/>
      <color indexed="8"/>
      <name val="Arial"/>
      <family val="2"/>
    </font>
    <font>
      <sz val="8"/>
      <name val="Arial"/>
      <family val="2"/>
    </font>
    <font>
      <b/>
      <sz val="12"/>
      <color indexed="9"/>
      <name val="Tms Rmn"/>
    </font>
    <font>
      <b/>
      <sz val="12"/>
      <name val="Helv"/>
    </font>
    <font>
      <b/>
      <sz val="18"/>
      <name val="Arial"/>
      <family val="2"/>
    </font>
    <font>
      <b/>
      <sz val="12"/>
      <name val="Arial"/>
      <family val="2"/>
    </font>
    <font>
      <u/>
      <sz val="12"/>
      <color indexed="12"/>
      <name val="ariel"/>
    </font>
    <font>
      <u/>
      <sz val="11"/>
      <color theme="10"/>
      <name val="Calibri"/>
      <family val="2"/>
    </font>
    <font>
      <u/>
      <sz val="10"/>
      <color indexed="12"/>
      <name val="Arial"/>
      <family val="2"/>
    </font>
    <font>
      <sz val="11"/>
      <color indexed="62"/>
      <name val="Agency FB"/>
      <family val="2"/>
    </font>
    <font>
      <sz val="10"/>
      <name val="Courier"/>
      <family val="3"/>
    </font>
    <font>
      <sz val="10"/>
      <color rgb="FF000000"/>
      <name val="Times New Roman"/>
      <family val="1"/>
    </font>
    <font>
      <sz val="11"/>
      <color theme="1"/>
      <name val="Calibri"/>
      <scheme val="minor"/>
    </font>
    <font>
      <sz val="10"/>
      <color indexed="17"/>
      <name val="Arial"/>
      <family val="2"/>
    </font>
    <font>
      <sz val="7"/>
      <color indexed="10"/>
      <name val="Helv"/>
    </font>
    <font>
      <b/>
      <sz val="18"/>
      <color indexed="8"/>
      <name val="Cambria"/>
      <family val="1"/>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sz val="12"/>
      <color theme="1"/>
      <name val="Arial"/>
      <family val="2"/>
    </font>
    <font>
      <sz val="12"/>
      <color theme="1"/>
      <name val="Times New Roman"/>
      <family val="1"/>
    </font>
    <font>
      <b/>
      <sz val="12"/>
      <color theme="1"/>
      <name val="Arial"/>
      <family val="2"/>
    </font>
    <font>
      <b/>
      <sz val="11"/>
      <color theme="1"/>
      <name val="Arial"/>
      <family val="2"/>
    </font>
  </fonts>
  <fills count="18">
    <fill>
      <patternFill patternType="none"/>
    </fill>
    <fill>
      <patternFill patternType="gray125"/>
    </fill>
    <fill>
      <patternFill patternType="solid">
        <fgColor indexed="42"/>
        <bgColor indexed="4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7"/>
        <bgColor indexed="27"/>
      </patternFill>
    </fill>
    <fill>
      <patternFill patternType="solid">
        <fgColor indexed="47"/>
        <bgColor indexed="47"/>
      </patternFill>
    </fill>
    <fill>
      <patternFill patternType="solid">
        <fgColor indexed="22"/>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47"/>
      </patternFill>
    </fill>
    <fill>
      <patternFill patternType="solid">
        <f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double">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s>
  <cellStyleXfs count="602">
    <xf numFmtId="0" fontId="0" fillId="0" borderId="0"/>
    <xf numFmtId="0" fontId="2" fillId="0" borderId="0"/>
    <xf numFmtId="0" fontId="2" fillId="0" borderId="0"/>
    <xf numFmtId="0" fontId="2" fillId="0" borderId="0"/>
    <xf numFmtId="0" fontId="2" fillId="0" borderId="0"/>
    <xf numFmtId="0" fontId="2" fillId="0" borderId="0"/>
    <xf numFmtId="0" fontId="6" fillId="0" borderId="0"/>
    <xf numFmtId="3" fontId="7" fillId="0" borderId="0">
      <alignment horizontal="left" indent="1"/>
    </xf>
    <xf numFmtId="3" fontId="2" fillId="0" borderId="0">
      <alignment horizontal="left" indent="1"/>
    </xf>
    <xf numFmtId="3" fontId="2" fillId="0" borderId="0">
      <alignment horizontal="left" indent="1"/>
    </xf>
    <xf numFmtId="3" fontId="7" fillId="0" borderId="0">
      <alignment horizontal="left" indent="1"/>
    </xf>
    <xf numFmtId="3" fontId="7" fillId="0" borderId="0">
      <alignment horizontal="left" indent="1"/>
    </xf>
    <xf numFmtId="3" fontId="2" fillId="0" borderId="0">
      <alignment horizontal="left" indent="1"/>
    </xf>
    <xf numFmtId="3" fontId="2" fillId="0" borderId="0">
      <alignment horizontal="left" indent="1"/>
    </xf>
    <xf numFmtId="3" fontId="7" fillId="0" borderId="0">
      <alignment horizontal="left" indent="1"/>
    </xf>
    <xf numFmtId="3" fontId="7"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0" fontId="8" fillId="2" borderId="0" applyNumberFormat="0" applyBorder="0" applyAlignment="0" applyProtection="0"/>
    <xf numFmtId="14" fontId="9" fillId="0" borderId="2" applyNumberFormat="0" applyBorder="0">
      <alignment horizontal="center"/>
    </xf>
    <xf numFmtId="0" fontId="10" fillId="3"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5" borderId="0" applyNumberFormat="0" applyBorder="0" applyAlignment="0" applyProtection="0"/>
    <xf numFmtId="0" fontId="10" fillId="2" borderId="0" applyNumberFormat="0" applyBorder="0" applyAlignment="0" applyProtection="0"/>
    <xf numFmtId="0" fontId="11" fillId="6"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8"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2" fillId="0" borderId="0" applyFont="0" applyFill="0" applyBorder="0" applyAlignment="0" applyProtection="0"/>
    <xf numFmtId="0" fontId="12" fillId="0" borderId="0" applyFont="0" applyFill="0" applyBorder="0" applyAlignment="0" applyProtection="0"/>
    <xf numFmtId="165" fontId="2" fillId="0" borderId="0" applyFont="0" applyFill="0" applyBorder="0" applyProtection="0">
      <alignment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0" fontId="12" fillId="0" borderId="0" applyFont="0" applyFill="0" applyBorder="0" applyAlignment="0" applyProtection="0"/>
    <xf numFmtId="0" fontId="12" fillId="0" borderId="0" applyFont="0" applyFill="0" applyBorder="0" applyAlignment="0" applyProtection="0"/>
    <xf numFmtId="166" fontId="2" fillId="0" borderId="0" applyFont="0" applyFill="0" applyBorder="0" applyProtection="0">
      <alignment vertical="center"/>
    </xf>
    <xf numFmtId="3" fontId="13" fillId="0" borderId="0"/>
    <xf numFmtId="0" fontId="14" fillId="0" borderId="0" applyNumberFormat="0" applyFill="0" applyBorder="0" applyAlignment="0" applyProtection="0"/>
    <xf numFmtId="5" fontId="15" fillId="0" borderId="3" applyAlignment="0" applyProtection="0"/>
    <xf numFmtId="0" fontId="12" fillId="0" borderId="0"/>
    <xf numFmtId="0" fontId="12" fillId="0" borderId="0"/>
    <xf numFmtId="0" fontId="16" fillId="10" borderId="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168" fontId="1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8" fillId="0" borderId="0" applyFont="0" applyFill="0" applyBorder="0" applyAlignment="0" applyProtection="0"/>
    <xf numFmtId="169" fontId="2" fillId="0" borderId="0" applyFont="0" applyFill="0" applyBorder="0" applyAlignment="0" applyProtection="0"/>
    <xf numFmtId="0" fontId="2" fillId="0" borderId="0" applyFont="0" applyFill="0" applyBorder="0" applyAlignment="0" applyProtection="0"/>
    <xf numFmtId="170" fontId="19" fillId="0" borderId="2" applyFont="0" applyBorder="0" applyAlignment="0">
      <alignment horizontal="center" vertical="top"/>
    </xf>
    <xf numFmtId="171" fontId="2" fillId="0" borderId="0" applyFont="0" applyFill="0" applyBorder="0" applyAlignment="0" applyProtection="0"/>
    <xf numFmtId="172" fontId="2" fillId="0" borderId="0" applyFont="0" applyFill="0" applyBorder="0" applyAlignment="0" applyProtection="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4" fontId="2" fillId="0" borderId="0" applyFont="0" applyFill="0" applyBorder="0" applyProtection="0">
      <alignment horizontal="left"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3" fontId="7"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0" fontId="20" fillId="11" borderId="0" applyNumberFormat="0" applyBorder="0" applyAlignment="0" applyProtection="0"/>
    <xf numFmtId="170" fontId="20" fillId="12" borderId="0" applyNumberFormat="0" applyBorder="0" applyAlignment="0" applyProtection="0"/>
    <xf numFmtId="170" fontId="20" fillId="12" borderId="0" applyNumberFormat="0" applyBorder="0" applyAlignment="0" applyProtection="0"/>
    <xf numFmtId="175" fontId="2" fillId="0" borderId="0" applyFont="0" applyFill="0" applyBorder="0" applyAlignment="0" applyProtection="0"/>
    <xf numFmtId="2" fontId="2" fillId="0" borderId="0" applyFont="0" applyFill="0" applyBorder="0" applyAlignment="0" applyProtection="0"/>
    <xf numFmtId="38" fontId="21" fillId="13" borderId="0" applyNumberFormat="0" applyBorder="0" applyAlignment="0" applyProtection="0"/>
    <xf numFmtId="0" fontId="22" fillId="14" borderId="0"/>
    <xf numFmtId="0" fontId="23" fillId="0" borderId="0">
      <alignment horizontal="left"/>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10" fontId="21" fillId="15" borderId="1" applyNumberFormat="0" applyBorder="0" applyAlignment="0" applyProtection="0"/>
    <xf numFmtId="0" fontId="29" fillId="16" borderId="4" applyNumberFormat="0" applyAlignment="0" applyProtection="0"/>
    <xf numFmtId="174" fontId="2" fillId="0" borderId="0" applyFont="0" applyFill="0" applyBorder="0" applyProtection="0">
      <alignment horizontal="left" vertical="center"/>
    </xf>
    <xf numFmtId="176" fontId="2" fillId="0" borderId="0" applyFont="0" applyFill="0" applyBorder="0" applyAlignment="0" applyProtection="0"/>
    <xf numFmtId="177" fontId="2" fillId="0" borderId="0" applyFont="0" applyFill="0" applyBorder="0" applyAlignment="0" applyProtection="0"/>
    <xf numFmtId="0" fontId="30" fillId="0" borderId="0"/>
    <xf numFmtId="2" fontId="7" fillId="0" borderId="0"/>
    <xf numFmtId="178"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170"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1" fontId="2" fillId="0" borderId="0"/>
    <xf numFmtId="181" fontId="2" fillId="0" borderId="0"/>
    <xf numFmtId="181" fontId="2" fillId="0" borderId="0"/>
    <xf numFmtId="181" fontId="2" fillId="0" borderId="0"/>
    <xf numFmtId="181" fontId="2" fillId="0" borderId="0"/>
    <xf numFmtId="181" fontId="2" fillId="0" borderId="0"/>
    <xf numFmtId="170" fontId="2" fillId="0" borderId="0"/>
    <xf numFmtId="170" fontId="2" fillId="0" borderId="0"/>
    <xf numFmtId="170" fontId="2" fillId="0" borderId="0"/>
    <xf numFmtId="170" fontId="2" fillId="0" borderId="0"/>
    <xf numFmtId="181" fontId="2" fillId="0" borderId="0"/>
    <xf numFmtId="0" fontId="1" fillId="0" borderId="0"/>
    <xf numFmtId="0" fontId="1" fillId="0" borderId="0"/>
    <xf numFmtId="0" fontId="1" fillId="0" borderId="0"/>
    <xf numFmtId="0" fontId="1" fillId="0" borderId="0"/>
    <xf numFmtId="0" fontId="2" fillId="0" borderId="0"/>
    <xf numFmtId="170" fontId="2" fillId="0" borderId="0"/>
    <xf numFmtId="0" fontId="4" fillId="0" borderId="0"/>
    <xf numFmtId="0" fontId="18" fillId="0" borderId="0"/>
    <xf numFmtId="0" fontId="2" fillId="0" borderId="0"/>
    <xf numFmtId="181" fontId="2" fillId="0" borderId="0"/>
    <xf numFmtId="181" fontId="2" fillId="0" borderId="0"/>
    <xf numFmtId="181" fontId="2" fillId="0" borderId="0"/>
    <xf numFmtId="181" fontId="2" fillId="0" borderId="0"/>
    <xf numFmtId="18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10"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2" fillId="0" borderId="0"/>
    <xf numFmtId="173" fontId="2" fillId="0" borderId="0"/>
    <xf numFmtId="0" fontId="1" fillId="0" borderId="0"/>
    <xf numFmtId="164" fontId="2" fillId="0" borderId="0"/>
    <xf numFmtId="0" fontId="1" fillId="0" borderId="0"/>
    <xf numFmtId="170" fontId="10"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180" fontId="2" fillId="0" borderId="0"/>
    <xf numFmtId="180" fontId="2" fillId="0" borderId="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 fillId="0" borderId="0"/>
    <xf numFmtId="0" fontId="31" fillId="0" borderId="0"/>
    <xf numFmtId="0" fontId="31" fillId="0" borderId="0"/>
    <xf numFmtId="0" fontId="1" fillId="0" borderId="0"/>
    <xf numFmtId="181" fontId="1" fillId="0" borderId="0"/>
    <xf numFmtId="181" fontId="1" fillId="0" borderId="0"/>
    <xf numFmtId="181" fontId="1" fillId="0" borderId="0"/>
    <xf numFmtId="181" fontId="1" fillId="0" borderId="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2"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32" fillId="0" borderId="0"/>
    <xf numFmtId="0" fontId="2"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2"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8" fillId="0" borderId="0"/>
    <xf numFmtId="181" fontId="2" fillId="0" borderId="0"/>
    <xf numFmtId="181" fontId="2" fillId="0" borderId="0"/>
    <xf numFmtId="181" fontId="2" fillId="0" borderId="0"/>
    <xf numFmtId="181" fontId="2" fillId="0" borderId="0"/>
    <xf numFmtId="181" fontId="2" fillId="0" borderId="0"/>
    <xf numFmtId="0" fontId="2" fillId="0" borderId="0"/>
    <xf numFmtId="181" fontId="2" fillId="0" borderId="0"/>
    <xf numFmtId="181" fontId="2" fillId="0" borderId="0"/>
    <xf numFmtId="181" fontId="2" fillId="0" borderId="0"/>
    <xf numFmtId="181" fontId="2" fillId="0" borderId="0"/>
    <xf numFmtId="181" fontId="2" fillId="0" borderId="0"/>
    <xf numFmtId="181" fontId="2" fillId="0" borderId="0"/>
    <xf numFmtId="181"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33" fillId="0" borderId="1">
      <alignment vertical="center"/>
      <protection locked="0"/>
    </xf>
    <xf numFmtId="0" fontId="10" fillId="17" borderId="5" applyNumberFormat="0" applyFont="0" applyAlignment="0" applyProtection="0"/>
    <xf numFmtId="0" fontId="10" fillId="17" borderId="5" applyNumberFormat="0" applyFont="0" applyAlignment="0" applyProtection="0"/>
    <xf numFmtId="0" fontId="10" fillId="17" borderId="5" applyNumberFormat="0" applyFont="0" applyAlignment="0" applyProtection="0"/>
    <xf numFmtId="0" fontId="10" fillId="17" borderId="5" applyNumberFormat="0" applyFont="0" applyAlignment="0" applyProtection="0"/>
    <xf numFmtId="0" fontId="10" fillId="17" borderId="5" applyNumberFormat="0" applyFont="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3" fontId="34" fillId="0" borderId="0"/>
    <xf numFmtId="170" fontId="35" fillId="0" borderId="0" applyNumberFormat="0" applyFill="0" applyBorder="0" applyAlignment="0" applyProtection="0"/>
    <xf numFmtId="40" fontId="36" fillId="0" borderId="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0" fontId="2" fillId="0" borderId="6" applyNumberFormat="0" applyFont="0" applyFill="0" applyAlignment="0" applyProtection="0"/>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82" fontId="2" fillId="0" borderId="0" applyFont="0" applyFill="0" applyBorder="0" applyAlignment="0" applyProtection="0"/>
    <xf numFmtId="183" fontId="2" fillId="0" borderId="0" applyFont="0" applyFill="0" applyBorder="0" applyAlignment="0" applyProtection="0"/>
    <xf numFmtId="40" fontId="37" fillId="0" borderId="0" applyFont="0" applyFill="0" applyBorder="0" applyAlignment="0" applyProtection="0"/>
    <xf numFmtId="38"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0" fontId="2" fillId="0" borderId="0" applyFont="0" applyFill="0" applyBorder="0" applyAlignment="0" applyProtection="0"/>
    <xf numFmtId="0" fontId="38" fillId="0" borderId="0"/>
    <xf numFmtId="184" fontId="2" fillId="0" borderId="0" applyFont="0" applyFill="0" applyBorder="0" applyAlignment="0" applyProtection="0"/>
    <xf numFmtId="185" fontId="2"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40" fillId="0" borderId="0"/>
    <xf numFmtId="0" fontId="41" fillId="0" borderId="0"/>
    <xf numFmtId="0" fontId="31" fillId="0" borderId="0"/>
    <xf numFmtId="0" fontId="1" fillId="0" borderId="0"/>
  </cellStyleXfs>
  <cellXfs count="57">
    <xf numFmtId="0" fontId="0" fillId="0" borderId="0" xfId="0"/>
    <xf numFmtId="0" fontId="4" fillId="0" borderId="1" xfId="0" applyNumberFormat="1" applyFont="1" applyFill="1" applyBorder="1" applyAlignment="1" applyProtection="1">
      <alignment horizontal="justify" vertical="top" wrapText="1"/>
    </xf>
    <xf numFmtId="1" fontId="43" fillId="0" borderId="1" xfId="0" applyNumberFormat="1" applyFont="1" applyFill="1" applyBorder="1" applyAlignment="1">
      <alignment horizontal="center" vertical="top"/>
    </xf>
    <xf numFmtId="1" fontId="43" fillId="0" borderId="1" xfId="0" applyNumberFormat="1" applyFont="1" applyFill="1" applyBorder="1" applyAlignment="1">
      <alignment horizontal="justify" vertical="top" wrapText="1"/>
    </xf>
    <xf numFmtId="2" fontId="43" fillId="0" borderId="1" xfId="0" applyNumberFormat="1" applyFont="1" applyFill="1" applyBorder="1" applyAlignment="1">
      <alignment horizontal="center"/>
    </xf>
    <xf numFmtId="1" fontId="43" fillId="0" borderId="1" xfId="0" applyNumberFormat="1" applyFont="1" applyFill="1" applyBorder="1" applyAlignment="1">
      <alignment horizontal="center" vertical="top" wrapText="1"/>
    </xf>
    <xf numFmtId="180" fontId="43" fillId="0" borderId="1" xfId="0" applyNumberFormat="1" applyFont="1" applyFill="1" applyBorder="1" applyAlignment="1">
      <alignment horizontal="center" vertical="top" wrapText="1"/>
    </xf>
    <xf numFmtId="0" fontId="42" fillId="0" borderId="0" xfId="0" applyFont="1" applyFill="1" applyBorder="1" applyAlignment="1">
      <alignment vertical="center"/>
    </xf>
    <xf numFmtId="0" fontId="4" fillId="0" borderId="0" xfId="1" applyFont="1" applyFill="1"/>
    <xf numFmtId="0" fontId="4" fillId="0" borderId="0" xfId="1" applyFont="1" applyFill="1" applyAlignment="1">
      <alignment horizontal="left"/>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4" fillId="0" borderId="1" xfId="1" applyFont="1" applyFill="1" applyBorder="1" applyAlignment="1">
      <alignment horizontal="center" vertical="top"/>
    </xf>
    <xf numFmtId="0" fontId="4" fillId="0" borderId="1" xfId="1" applyFont="1" applyFill="1" applyBorder="1" applyAlignment="1">
      <alignment horizontal="center" vertical="top" wrapText="1"/>
    </xf>
    <xf numFmtId="0" fontId="4" fillId="0" borderId="1" xfId="1" applyFont="1" applyFill="1" applyBorder="1" applyAlignment="1">
      <alignment horizontal="justify" vertical="top" wrapText="1"/>
    </xf>
    <xf numFmtId="0" fontId="4" fillId="0" borderId="1" xfId="0" applyFont="1" applyFill="1" applyBorder="1" applyAlignment="1"/>
    <xf numFmtId="0" fontId="4" fillId="0" borderId="1" xfId="1" applyFont="1" applyFill="1" applyBorder="1" applyAlignment="1"/>
    <xf numFmtId="0" fontId="4" fillId="0" borderId="1" xfId="1" applyFont="1" applyFill="1" applyBorder="1" applyAlignment="1">
      <alignment horizontal="center"/>
    </xf>
    <xf numFmtId="0" fontId="5" fillId="0" borderId="1" xfId="2" applyFont="1" applyFill="1" applyBorder="1" applyAlignment="1">
      <alignment horizontal="left" vertical="top" wrapText="1"/>
    </xf>
    <xf numFmtId="0" fontId="5" fillId="0" borderId="1" xfId="2" applyFont="1" applyFill="1" applyBorder="1" applyAlignment="1">
      <alignment horizontal="left" vertical="top" wrapText="1" indent="1"/>
    </xf>
    <xf numFmtId="1" fontId="4" fillId="0" borderId="7" xfId="0" applyNumberFormat="1" applyFont="1" applyFill="1" applyBorder="1" applyAlignment="1">
      <alignment horizontal="center"/>
    </xf>
    <xf numFmtId="0" fontId="5" fillId="0" borderId="1" xfId="2" applyFont="1" applyFill="1" applyBorder="1" applyAlignment="1">
      <alignment horizontal="left" vertical="center" wrapText="1"/>
    </xf>
    <xf numFmtId="2" fontId="4" fillId="0" borderId="7" xfId="0" applyNumberFormat="1" applyFont="1" applyFill="1" applyBorder="1" applyAlignment="1">
      <alignment horizontal="center"/>
    </xf>
    <xf numFmtId="0" fontId="4" fillId="0" borderId="1" xfId="2" applyFont="1" applyFill="1" applyBorder="1" applyAlignment="1">
      <alignment horizontal="center" wrapText="1"/>
    </xf>
    <xf numFmtId="180" fontId="4" fillId="0" borderId="1" xfId="1" applyNumberFormat="1" applyFont="1" applyFill="1" applyBorder="1" applyAlignment="1">
      <alignment horizontal="center"/>
    </xf>
    <xf numFmtId="2" fontId="4" fillId="0" borderId="1" xfId="1" applyNumberFormat="1" applyFont="1" applyFill="1" applyBorder="1" applyAlignment="1">
      <alignment horizontal="center"/>
    </xf>
    <xf numFmtId="0" fontId="4" fillId="0" borderId="1" xfId="1" applyFont="1" applyFill="1" applyBorder="1" applyAlignment="1">
      <alignment vertical="top"/>
    </xf>
    <xf numFmtId="0" fontId="4" fillId="0" borderId="1" xfId="1" applyFont="1" applyFill="1" applyBorder="1"/>
    <xf numFmtId="0" fontId="5" fillId="0" borderId="1" xfId="1" applyFont="1" applyFill="1" applyBorder="1"/>
    <xf numFmtId="0" fontId="5" fillId="0" borderId="1" xfId="2" applyFont="1" applyFill="1" applyBorder="1" applyAlignment="1">
      <alignment horizontal="center" vertical="top"/>
    </xf>
    <xf numFmtId="0" fontId="5" fillId="0" borderId="1" xfId="2" applyFont="1" applyFill="1" applyBorder="1" applyAlignment="1">
      <alignment horizontal="center" vertical="top" wrapText="1"/>
    </xf>
    <xf numFmtId="0" fontId="4" fillId="0" borderId="1" xfId="2" applyFont="1" applyFill="1" applyBorder="1" applyAlignment="1"/>
    <xf numFmtId="0" fontId="4" fillId="0" borderId="0" xfId="2" applyFont="1" applyFill="1"/>
    <xf numFmtId="0" fontId="4" fillId="0" borderId="1" xfId="2" applyFont="1" applyFill="1" applyBorder="1" applyAlignment="1">
      <alignment horizontal="center"/>
    </xf>
    <xf numFmtId="0" fontId="5" fillId="0" borderId="1" xfId="2" applyFont="1" applyFill="1" applyBorder="1" applyAlignment="1">
      <alignment horizontal="justify" vertical="justify" wrapText="1"/>
    </xf>
    <xf numFmtId="2" fontId="4" fillId="0" borderId="1" xfId="2" applyNumberFormat="1" applyFont="1" applyFill="1" applyBorder="1" applyAlignment="1">
      <alignment horizontal="center"/>
    </xf>
    <xf numFmtId="0" fontId="5" fillId="0" borderId="1" xfId="3" applyFont="1" applyFill="1" applyBorder="1" applyAlignment="1">
      <alignment horizontal="justify" vertical="top" wrapText="1"/>
    </xf>
    <xf numFmtId="0" fontId="4" fillId="0" borderId="1" xfId="2" applyFont="1" applyFill="1" applyBorder="1" applyAlignment="1">
      <alignment horizontal="left" vertical="justify" wrapText="1"/>
    </xf>
    <xf numFmtId="0" fontId="4" fillId="0" borderId="1" xfId="0" applyFont="1" applyFill="1" applyBorder="1" applyAlignment="1">
      <alignment horizontal="left" vertical="top" wrapText="1"/>
    </xf>
    <xf numFmtId="180" fontId="5" fillId="0" borderId="1" xfId="413" applyNumberFormat="1" applyFont="1" applyFill="1" applyBorder="1" applyAlignment="1">
      <alignment horizontal="center" vertical="top" shrinkToFit="1"/>
    </xf>
    <xf numFmtId="0" fontId="5" fillId="0" borderId="1" xfId="413" applyFont="1" applyFill="1" applyBorder="1" applyAlignment="1">
      <alignment horizontal="left" vertical="top" wrapText="1"/>
    </xf>
    <xf numFmtId="0" fontId="4" fillId="0" borderId="1" xfId="413" applyFont="1" applyFill="1" applyBorder="1" applyAlignment="1">
      <alignment horizontal="center" vertical="top" wrapText="1"/>
    </xf>
    <xf numFmtId="0" fontId="4" fillId="0" borderId="1" xfId="413" applyFont="1" applyFill="1" applyBorder="1" applyAlignment="1">
      <alignment horizontal="justify" vertical="top" wrapText="1"/>
    </xf>
    <xf numFmtId="0" fontId="5" fillId="0" borderId="1" xfId="413" applyNumberFormat="1" applyFont="1" applyFill="1" applyBorder="1" applyAlignment="1" applyProtection="1">
      <alignment horizontal="center" vertical="top" wrapText="1"/>
    </xf>
    <xf numFmtId="0" fontId="5" fillId="0" borderId="1" xfId="413" applyNumberFormat="1" applyFont="1" applyFill="1" applyBorder="1" applyAlignment="1" applyProtection="1">
      <alignment horizontal="justify" vertical="top" wrapText="1"/>
    </xf>
    <xf numFmtId="0" fontId="4" fillId="0" borderId="1" xfId="413" applyNumberFormat="1" applyFont="1" applyFill="1" applyBorder="1" applyAlignment="1" applyProtection="1">
      <alignment horizontal="justify" vertical="top" wrapText="1"/>
    </xf>
    <xf numFmtId="0" fontId="4" fillId="0" borderId="1" xfId="413" applyFont="1" applyFill="1" applyBorder="1" applyAlignment="1">
      <alignment horizontal="center" wrapText="1"/>
    </xf>
    <xf numFmtId="2" fontId="4" fillId="0" borderId="1" xfId="413" applyNumberFormat="1" applyFont="1" applyFill="1" applyBorder="1" applyAlignment="1">
      <alignment horizontal="center" shrinkToFit="1"/>
    </xf>
    <xf numFmtId="0" fontId="5" fillId="0" borderId="1" xfId="2" applyFont="1" applyFill="1" applyBorder="1" applyAlignment="1">
      <alignment horizontal="right" vertical="top"/>
    </xf>
    <xf numFmtId="0" fontId="5" fillId="0" borderId="1" xfId="2" applyFont="1" applyFill="1" applyBorder="1" applyAlignment="1">
      <alignment horizontal="justify" vertical="top" wrapText="1"/>
    </xf>
    <xf numFmtId="2" fontId="5" fillId="0" borderId="1" xfId="2" applyNumberFormat="1" applyFont="1" applyFill="1" applyBorder="1" applyAlignment="1">
      <alignment horizontal="center"/>
    </xf>
    <xf numFmtId="0" fontId="5" fillId="0" borderId="1" xfId="2" applyFont="1" applyFill="1" applyBorder="1" applyAlignment="1">
      <alignment horizontal="center"/>
    </xf>
    <xf numFmtId="0" fontId="4" fillId="0" borderId="8" xfId="0" applyFont="1" applyFill="1" applyBorder="1" applyAlignment="1">
      <alignment horizontal="left" vertical="center" wrapText="1"/>
    </xf>
    <xf numFmtId="0" fontId="4" fillId="0" borderId="0" xfId="0" applyFont="1" applyFill="1" applyBorder="1" applyAlignment="1">
      <alignment horizontal="left" vertical="center" wrapText="1"/>
    </xf>
    <xf numFmtId="0" fontId="3" fillId="0" borderId="0" xfId="1" applyFont="1" applyFill="1" applyAlignment="1">
      <alignment horizontal="center" vertical="top" wrapText="1"/>
    </xf>
    <xf numFmtId="0" fontId="45" fillId="0" borderId="9" xfId="0" applyFont="1" applyFill="1" applyBorder="1" applyAlignment="1">
      <alignment horizontal="left" vertical="center" wrapText="1"/>
    </xf>
    <xf numFmtId="0" fontId="44" fillId="0" borderId="9" xfId="0" applyFont="1" applyFill="1" applyBorder="1" applyAlignment="1">
      <alignment horizontal="center" vertical="center"/>
    </xf>
  </cellXfs>
  <cellStyles count="602">
    <cellStyle name="??                          " xfId="4"/>
    <cellStyle name="??_kc-elec system check list" xfId="5"/>
    <cellStyle name="•W€_G7ATD" xfId="6"/>
    <cellStyle name="0" xfId="7"/>
    <cellStyle name="0_Bilaspur Dist P-II P-IV &amp; Sammary Final 2008-09" xfId="8"/>
    <cellStyle name="0_Bilaspur Dist P-II P-IV &amp; Sammary Final 2008-09_CBR 4% &amp; 5%" xfId="9"/>
    <cellStyle name="0_Copy of Deobhog P1 P5" xfId="10"/>
    <cellStyle name="0_Corrected Deobhog P1 P5" xfId="11"/>
    <cellStyle name="0_District- Raipur PII,P-III(i,ii,iii),PIV  RRS II" xfId="12"/>
    <cellStyle name="0_District- Raipur PII,P-III(i,ii,iii),PIV  RRS II_CBR 4% &amp; 5%" xfId="13"/>
    <cellStyle name="0_P- II Format." xfId="14"/>
    <cellStyle name="0_P-I Format." xfId="15"/>
    <cellStyle name="0_P-II" xfId="16"/>
    <cellStyle name="0_PII,P-III(i,ii,iii),PIV  RRS II(PIU-1)aaaa" xfId="17"/>
    <cellStyle name="0_PII,P-III(i,ii,iii),PIV  RRS II(PIU-1)aaaa_CBR 4% &amp; 5%" xfId="18"/>
    <cellStyle name="0_P-II_CBR 4% &amp; 5%" xfId="19"/>
    <cellStyle name="20% - Accent3 2" xfId="20"/>
    <cellStyle name="a1" xfId="21"/>
    <cellStyle name="Accent1 - 20%" xfId="22"/>
    <cellStyle name="Accent1 - 40%" xfId="23"/>
    <cellStyle name="Accent1 - 60%" xfId="24"/>
    <cellStyle name="Accent2 - 20%" xfId="25"/>
    <cellStyle name="Accent2 - 40%" xfId="26"/>
    <cellStyle name="Accent2 - 60%" xfId="27"/>
    <cellStyle name="Accent3 - 20%" xfId="28"/>
    <cellStyle name="Accent3 - 40%" xfId="29"/>
    <cellStyle name="Accent3 - 60%" xfId="30"/>
    <cellStyle name="Accent4 - 20%" xfId="31"/>
    <cellStyle name="Accent4 - 40%" xfId="32"/>
    <cellStyle name="Accent4 - 60%" xfId="33"/>
    <cellStyle name="Accent5 - 20%" xfId="34"/>
    <cellStyle name="Accent5 - 40%" xfId="35"/>
    <cellStyle name="Accent5 - 60%" xfId="36"/>
    <cellStyle name="Accent6 - 20%" xfId="37"/>
    <cellStyle name="Accent6 - 40%" xfId="38"/>
    <cellStyle name="Accent6 - 60%" xfId="39"/>
    <cellStyle name="AeE­ [0]_INQUIRY ¿?¾÷AßAø " xfId="40"/>
    <cellStyle name="AeE­_INQUIRY ¿?¾÷AßAø " xfId="41"/>
    <cellStyle name="ang" xfId="42"/>
    <cellStyle name="ang 10" xfId="43"/>
    <cellStyle name="ang 11" xfId="44"/>
    <cellStyle name="ang 12" xfId="45"/>
    <cellStyle name="ang 13" xfId="46"/>
    <cellStyle name="ang 2" xfId="47"/>
    <cellStyle name="ang 3" xfId="48"/>
    <cellStyle name="ang 4" xfId="49"/>
    <cellStyle name="ang 5" xfId="50"/>
    <cellStyle name="ang 6" xfId="51"/>
    <cellStyle name="ang 7" xfId="52"/>
    <cellStyle name="ang 8" xfId="53"/>
    <cellStyle name="ang 9" xfId="54"/>
    <cellStyle name="angle" xfId="55"/>
    <cellStyle name="angle 10" xfId="56"/>
    <cellStyle name="angle 11" xfId="57"/>
    <cellStyle name="angle 12" xfId="58"/>
    <cellStyle name="angle 13" xfId="59"/>
    <cellStyle name="angle 2" xfId="60"/>
    <cellStyle name="angle 3" xfId="61"/>
    <cellStyle name="angle 4" xfId="62"/>
    <cellStyle name="angle 5" xfId="63"/>
    <cellStyle name="angle 6" xfId="64"/>
    <cellStyle name="angle 7" xfId="65"/>
    <cellStyle name="angle 8" xfId="66"/>
    <cellStyle name="angle 9" xfId="67"/>
    <cellStyle name="AÞ¸¶ [0]_INQUIRY ¿?¾÷AßAø " xfId="68"/>
    <cellStyle name="AÞ¸¶_INQUIRY ¿?¾÷AßAø " xfId="69"/>
    <cellStyle name="Bear_angle" xfId="70"/>
    <cellStyle name="Black" xfId="71"/>
    <cellStyle name="Body" xfId="72"/>
    <cellStyle name="Border" xfId="73"/>
    <cellStyle name="C?AØ_¿?¾÷CoE² " xfId="74"/>
    <cellStyle name="C￥AØ_¿μ¾÷CoE² " xfId="75"/>
    <cellStyle name="Calculation 2" xfId="76"/>
    <cellStyle name="Comma 13" xfId="77"/>
    <cellStyle name="Comma 14" xfId="78"/>
    <cellStyle name="Comma 15" xfId="79"/>
    <cellStyle name="Comma 17" xfId="80"/>
    <cellStyle name="Comma 19" xfId="81"/>
    <cellStyle name="Comma 2" xfId="82"/>
    <cellStyle name="Comma 2 2" xfId="83"/>
    <cellStyle name="Comma 2 3" xfId="84"/>
    <cellStyle name="Comma 21" xfId="85"/>
    <cellStyle name="Comma 22" xfId="86"/>
    <cellStyle name="Comma 23" xfId="87"/>
    <cellStyle name="Comma 25" xfId="88"/>
    <cellStyle name="Comma 27" xfId="89"/>
    <cellStyle name="Comma 29" xfId="90"/>
    <cellStyle name="Comma 3" xfId="91"/>
    <cellStyle name="Comma 3 2" xfId="92"/>
    <cellStyle name="Comma 31" xfId="93"/>
    <cellStyle name="Comma 33" xfId="94"/>
    <cellStyle name="Comma 34" xfId="95"/>
    <cellStyle name="Comma 35" xfId="96"/>
    <cellStyle name="Comma 36" xfId="97"/>
    <cellStyle name="Comma 37" xfId="98"/>
    <cellStyle name="Comma 38" xfId="99"/>
    <cellStyle name="Comma 4" xfId="100"/>
    <cellStyle name="Comma 5" xfId="101"/>
    <cellStyle name="Comma 6" xfId="102"/>
    <cellStyle name="Comma 7" xfId="103"/>
    <cellStyle name="Comma 9" xfId="104"/>
    <cellStyle name="Comma0" xfId="105"/>
    <cellStyle name="Currency 2" xfId="106"/>
    <cellStyle name="Currency 2 10" xfId="107"/>
    <cellStyle name="Currency 2 11" xfId="108"/>
    <cellStyle name="Currency 2 12" xfId="109"/>
    <cellStyle name="Currency 2 13" xfId="110"/>
    <cellStyle name="Currency 2 2" xfId="111"/>
    <cellStyle name="Currency 2 3" xfId="112"/>
    <cellStyle name="Currency 2 4" xfId="113"/>
    <cellStyle name="Currency 2 5" xfId="114"/>
    <cellStyle name="Currency 2 6" xfId="115"/>
    <cellStyle name="Currency 2 7" xfId="116"/>
    <cellStyle name="Currency 2 8" xfId="117"/>
    <cellStyle name="Currency 2 9" xfId="118"/>
    <cellStyle name="Currency 3" xfId="119"/>
    <cellStyle name="Currency0" xfId="120"/>
    <cellStyle name="Date" xfId="121"/>
    <cellStyle name="dd" xfId="122"/>
    <cellStyle name="Dezimal [0]_laroux" xfId="123"/>
    <cellStyle name="Dezimal_laroux" xfId="124"/>
    <cellStyle name="dis" xfId="125"/>
    <cellStyle name="dis 10" xfId="126"/>
    <cellStyle name="dis 11" xfId="127"/>
    <cellStyle name="dis 12" xfId="128"/>
    <cellStyle name="dis 13" xfId="129"/>
    <cellStyle name="dis 2" xfId="130"/>
    <cellStyle name="dis 3" xfId="131"/>
    <cellStyle name="dis 4" xfId="132"/>
    <cellStyle name="dis 5" xfId="133"/>
    <cellStyle name="dis 6" xfId="134"/>
    <cellStyle name="dis 7" xfId="135"/>
    <cellStyle name="dis 8" xfId="136"/>
    <cellStyle name="dis 9" xfId="137"/>
    <cellStyle name="dis." xfId="138"/>
    <cellStyle name="dis. 10" xfId="139"/>
    <cellStyle name="dis. 11" xfId="140"/>
    <cellStyle name="dis. 12" xfId="141"/>
    <cellStyle name="dis. 13" xfId="142"/>
    <cellStyle name="dis. 2" xfId="143"/>
    <cellStyle name="dis. 3" xfId="144"/>
    <cellStyle name="dis. 4" xfId="145"/>
    <cellStyle name="dis. 5" xfId="146"/>
    <cellStyle name="dis. 6" xfId="147"/>
    <cellStyle name="dis. 7" xfId="148"/>
    <cellStyle name="dis. 8" xfId="149"/>
    <cellStyle name="dis. 9" xfId="150"/>
    <cellStyle name="dis_XDPR" xfId="151"/>
    <cellStyle name="Dist" xfId="152"/>
    <cellStyle name="dist 10" xfId="153"/>
    <cellStyle name="dist 11" xfId="154"/>
    <cellStyle name="dist 12" xfId="155"/>
    <cellStyle name="dist 13" xfId="156"/>
    <cellStyle name="dist 2" xfId="157"/>
    <cellStyle name="dist 3" xfId="158"/>
    <cellStyle name="dist 4" xfId="159"/>
    <cellStyle name="dist 5" xfId="160"/>
    <cellStyle name="dist 6" xfId="161"/>
    <cellStyle name="dist 7" xfId="162"/>
    <cellStyle name="dist 8" xfId="163"/>
    <cellStyle name="dist 9" xfId="164"/>
    <cellStyle name="dist." xfId="165"/>
    <cellStyle name="dist. 10" xfId="166"/>
    <cellStyle name="dist. 11" xfId="167"/>
    <cellStyle name="dist. 12" xfId="168"/>
    <cellStyle name="dist. 13" xfId="169"/>
    <cellStyle name="dist. 2" xfId="170"/>
    <cellStyle name="dist. 3" xfId="171"/>
    <cellStyle name="dist. 4" xfId="172"/>
    <cellStyle name="dist. 5" xfId="173"/>
    <cellStyle name="dist. 6" xfId="174"/>
    <cellStyle name="dist. 7" xfId="175"/>
    <cellStyle name="dist. 8" xfId="176"/>
    <cellStyle name="dist. 9" xfId="177"/>
    <cellStyle name="Emphasis 1" xfId="178"/>
    <cellStyle name="Emphasis 2" xfId="179"/>
    <cellStyle name="Emphasis 3" xfId="180"/>
    <cellStyle name="Euro" xfId="181"/>
    <cellStyle name="Fixed" xfId="182"/>
    <cellStyle name="Grey" xfId="183"/>
    <cellStyle name="Head 1" xfId="184"/>
    <cellStyle name="HEADER" xfId="185"/>
    <cellStyle name="Heading 1 10" xfId="186"/>
    <cellStyle name="Heading 1 11" xfId="187"/>
    <cellStyle name="Heading 1 12" xfId="188"/>
    <cellStyle name="Heading 1 13" xfId="189"/>
    <cellStyle name="Heading 1 14" xfId="190"/>
    <cellStyle name="Heading 1 15" xfId="191"/>
    <cellStyle name="Heading 1 16" xfId="192"/>
    <cellStyle name="Heading 1 17" xfId="193"/>
    <cellStyle name="Heading 1 18" xfId="194"/>
    <cellStyle name="Heading 1 19" xfId="195"/>
    <cellStyle name="Heading 1 2" xfId="196"/>
    <cellStyle name="Heading 1 20" xfId="197"/>
    <cellStyle name="Heading 1 21" xfId="198"/>
    <cellStyle name="Heading 1 22" xfId="199"/>
    <cellStyle name="Heading 1 23" xfId="200"/>
    <cellStyle name="Heading 1 24" xfId="201"/>
    <cellStyle name="Heading 1 25" xfId="202"/>
    <cellStyle name="Heading 1 26" xfId="203"/>
    <cellStyle name="Heading 1 27" xfId="204"/>
    <cellStyle name="Heading 1 28" xfId="205"/>
    <cellStyle name="Heading 1 3" xfId="206"/>
    <cellStyle name="Heading 1 4" xfId="207"/>
    <cellStyle name="Heading 1 5" xfId="208"/>
    <cellStyle name="Heading 1 6" xfId="209"/>
    <cellStyle name="Heading 1 7" xfId="210"/>
    <cellStyle name="Heading 1 8" xfId="211"/>
    <cellStyle name="Heading 1 9" xfId="212"/>
    <cellStyle name="Heading 2 10" xfId="213"/>
    <cellStyle name="Heading 2 11" xfId="214"/>
    <cellStyle name="Heading 2 12" xfId="215"/>
    <cellStyle name="Heading 2 13" xfId="216"/>
    <cellStyle name="Heading 2 14" xfId="217"/>
    <cellStyle name="Heading 2 15" xfId="218"/>
    <cellStyle name="Heading 2 16" xfId="219"/>
    <cellStyle name="Heading 2 17" xfId="220"/>
    <cellStyle name="Heading 2 18" xfId="221"/>
    <cellStyle name="Heading 2 19" xfId="222"/>
    <cellStyle name="Heading 2 2" xfId="223"/>
    <cellStyle name="Heading 2 20" xfId="224"/>
    <cellStyle name="Heading 2 21" xfId="225"/>
    <cellStyle name="Heading 2 22" xfId="226"/>
    <cellStyle name="Heading 2 23" xfId="227"/>
    <cellStyle name="Heading 2 24" xfId="228"/>
    <cellStyle name="Heading 2 25" xfId="229"/>
    <cellStyle name="Heading 2 26" xfId="230"/>
    <cellStyle name="Heading 2 27" xfId="231"/>
    <cellStyle name="Heading 2 28" xfId="232"/>
    <cellStyle name="Heading 2 3" xfId="233"/>
    <cellStyle name="Heading 2 4" xfId="234"/>
    <cellStyle name="Heading 2 5" xfId="235"/>
    <cellStyle name="Heading 2 6" xfId="236"/>
    <cellStyle name="Heading 2 7" xfId="237"/>
    <cellStyle name="Heading 2 8" xfId="238"/>
    <cellStyle name="Heading 2 9" xfId="239"/>
    <cellStyle name="Hyperlink 2" xfId="240"/>
    <cellStyle name="Hyperlink 3" xfId="241"/>
    <cellStyle name="Hyperlink 4" xfId="242"/>
    <cellStyle name="Input [yellow]" xfId="243"/>
    <cellStyle name="Input 2" xfId="244"/>
    <cellStyle name="intervals" xfId="245"/>
    <cellStyle name="Milliers [0]_laroux" xfId="246"/>
    <cellStyle name="Milliers_laroux" xfId="247"/>
    <cellStyle name="Non défini" xfId="248"/>
    <cellStyle name="norm" xfId="249"/>
    <cellStyle name="Normal" xfId="0" builtinId="0"/>
    <cellStyle name="Normal - Style1" xfId="250"/>
    <cellStyle name="Normal 10" xfId="251"/>
    <cellStyle name="Normal 10 10" xfId="252"/>
    <cellStyle name="Normal 10 11" xfId="253"/>
    <cellStyle name="Normal 10 12" xfId="254"/>
    <cellStyle name="Normal 10 13" xfId="255"/>
    <cellStyle name="Normal 10 14" xfId="256"/>
    <cellStyle name="Normal 10 16" xfId="257"/>
    <cellStyle name="Normal 10 2" xfId="258"/>
    <cellStyle name="Normal 10 3" xfId="259"/>
    <cellStyle name="Normal 10 4" xfId="260"/>
    <cellStyle name="Normal 10 5" xfId="261"/>
    <cellStyle name="Normal 10 6" xfId="262"/>
    <cellStyle name="Normal 10 7" xfId="263"/>
    <cellStyle name="Normal 10 8" xfId="264"/>
    <cellStyle name="Normal 10 9" xfId="265"/>
    <cellStyle name="Normal 11" xfId="266"/>
    <cellStyle name="Normal 12" xfId="267"/>
    <cellStyle name="Normal 12 2" xfId="268"/>
    <cellStyle name="Normal 13" xfId="269"/>
    <cellStyle name="Normal 14" xfId="270"/>
    <cellStyle name="Normal 14 2" xfId="271"/>
    <cellStyle name="Normal 14 2 2" xfId="2"/>
    <cellStyle name="Normal 14 2 3" xfId="272"/>
    <cellStyle name="Normal 14_CBR 4% &amp; 5%" xfId="273"/>
    <cellStyle name="Normal 15" xfId="274"/>
    <cellStyle name="Normal 16" xfId="275"/>
    <cellStyle name="Normal 17" xfId="276"/>
    <cellStyle name="Normal 18" xfId="277"/>
    <cellStyle name="Normal 19" xfId="278"/>
    <cellStyle name="Normal 19 2" xfId="279"/>
    <cellStyle name="Normal 2" xfId="280"/>
    <cellStyle name="Normal 2 10" xfId="281"/>
    <cellStyle name="Normal 2 11" xfId="282"/>
    <cellStyle name="Normal 2 12" xfId="283"/>
    <cellStyle name="Normal 2 13" xfId="284"/>
    <cellStyle name="Normal 2 14" xfId="285"/>
    <cellStyle name="Normal 2 15" xfId="286"/>
    <cellStyle name="Normal 2 16" xfId="287"/>
    <cellStyle name="Normal 2 17" xfId="288"/>
    <cellStyle name="Normal 2 18" xfId="289"/>
    <cellStyle name="Normal 2 2" xfId="290"/>
    <cellStyle name="Normal 2 2 2" xfId="3"/>
    <cellStyle name="Normal 2 2 2 2" xfId="291"/>
    <cellStyle name="Normal 2 2 3" xfId="292"/>
    <cellStyle name="Normal 2 2 3 2" xfId="293"/>
    <cellStyle name="Normal 2 2 3 3" xfId="294"/>
    <cellStyle name="Normal 2 2 4" xfId="295"/>
    <cellStyle name="Normal 2 2_Bill" xfId="296"/>
    <cellStyle name="Normal 2 3" xfId="297"/>
    <cellStyle name="Normal 2 4" xfId="298"/>
    <cellStyle name="Normal 2 4 2" xfId="299"/>
    <cellStyle name="Normal 2 4 2 2" xfId="300"/>
    <cellStyle name="Normal 2 5" xfId="301"/>
    <cellStyle name="Normal 2 6" xfId="302"/>
    <cellStyle name="Normal 2 7" xfId="303"/>
    <cellStyle name="Normal 2 8" xfId="304"/>
    <cellStyle name="Normal 2 9" xfId="305"/>
    <cellStyle name="Normal 2_Bagbahra(Tendulotha) to Chandimandir" xfId="306"/>
    <cellStyle name="Normal 20" xfId="307"/>
    <cellStyle name="Normal 21" xfId="308"/>
    <cellStyle name="Normal 22" xfId="309"/>
    <cellStyle name="Normal 23" xfId="310"/>
    <cellStyle name="Normal 23 2" xfId="311"/>
    <cellStyle name="Normal 24" xfId="312"/>
    <cellStyle name="Normal 25" xfId="313"/>
    <cellStyle name="Normal 26" xfId="314"/>
    <cellStyle name="Normal 27" xfId="315"/>
    <cellStyle name="Normal 28" xfId="316"/>
    <cellStyle name="Normal 29" xfId="317"/>
    <cellStyle name="Normal 3" xfId="318"/>
    <cellStyle name="Normal 3 10" xfId="319"/>
    <cellStyle name="Normal 3 11" xfId="320"/>
    <cellStyle name="Normal 3 12" xfId="321"/>
    <cellStyle name="Normal 3 13" xfId="322"/>
    <cellStyle name="Normal 3 2" xfId="323"/>
    <cellStyle name="Normal 3 3" xfId="324"/>
    <cellStyle name="Normal 3 4" xfId="325"/>
    <cellStyle name="Normal 3 5" xfId="326"/>
    <cellStyle name="Normal 3 6" xfId="327"/>
    <cellStyle name="Normal 3 7" xfId="328"/>
    <cellStyle name="Normal 3 8" xfId="329"/>
    <cellStyle name="Normal 3 9" xfId="330"/>
    <cellStyle name="Normal 3_Bagbahra(Tendulotha) to Chandimandir" xfId="331"/>
    <cellStyle name="Normal 30" xfId="332"/>
    <cellStyle name="Normal 31" xfId="333"/>
    <cellStyle name="Normal 32" xfId="334"/>
    <cellStyle name="Normal 33" xfId="335"/>
    <cellStyle name="Normal 34" xfId="336"/>
    <cellStyle name="Normal 35" xfId="337"/>
    <cellStyle name="Normal 36" xfId="338"/>
    <cellStyle name="Normal 37" xfId="339"/>
    <cellStyle name="Normal 38" xfId="340"/>
    <cellStyle name="Normal 39" xfId="341"/>
    <cellStyle name="Normal 39 10" xfId="342"/>
    <cellStyle name="Normal 39 11" xfId="343"/>
    <cellStyle name="Normal 39 12" xfId="344"/>
    <cellStyle name="Normal 39 13" xfId="345"/>
    <cellStyle name="Normal 39 14" xfId="600"/>
    <cellStyle name="Normal 39 2" xfId="346"/>
    <cellStyle name="Normal 39 3" xfId="347"/>
    <cellStyle name="Normal 39 4" xfId="348"/>
    <cellStyle name="Normal 39 5" xfId="349"/>
    <cellStyle name="Normal 39 6" xfId="350"/>
    <cellStyle name="Normal 39 7" xfId="351"/>
    <cellStyle name="Normal 39 8" xfId="352"/>
    <cellStyle name="Normal 39 9" xfId="353"/>
    <cellStyle name="Normal 4" xfId="354"/>
    <cellStyle name="Normal 4 2" xfId="355"/>
    <cellStyle name="Normal 4 3" xfId="356"/>
    <cellStyle name="Normal 40" xfId="357"/>
    <cellStyle name="Normal 40 10" xfId="358"/>
    <cellStyle name="Normal 40 11" xfId="359"/>
    <cellStyle name="Normal 40 12" xfId="360"/>
    <cellStyle name="Normal 40 13" xfId="361"/>
    <cellStyle name="Normal 40 2" xfId="362"/>
    <cellStyle name="Normal 40 3" xfId="363"/>
    <cellStyle name="Normal 40 4" xfId="364"/>
    <cellStyle name="Normal 40 5" xfId="365"/>
    <cellStyle name="Normal 40 6" xfId="366"/>
    <cellStyle name="Normal 40 7" xfId="367"/>
    <cellStyle name="Normal 40 8" xfId="368"/>
    <cellStyle name="Normal 40 9" xfId="369"/>
    <cellStyle name="Normal 41" xfId="370"/>
    <cellStyle name="Normal 42" xfId="371"/>
    <cellStyle name="Normal 43" xfId="372"/>
    <cellStyle name="Normal 44" xfId="373"/>
    <cellStyle name="Normal 45" xfId="374"/>
    <cellStyle name="Normal 46" xfId="375"/>
    <cellStyle name="Normal 47" xfId="376"/>
    <cellStyle name="Normal 48" xfId="377"/>
    <cellStyle name="Normal 48 2" xfId="378"/>
    <cellStyle name="Normal 49" xfId="379"/>
    <cellStyle name="Normal 5" xfId="380"/>
    <cellStyle name="Normal 5 10" xfId="381"/>
    <cellStyle name="Normal 5 11" xfId="382"/>
    <cellStyle name="Normal 5 12" xfId="383"/>
    <cellStyle name="Normal 5 13" xfId="384"/>
    <cellStyle name="Normal 5 14" xfId="385"/>
    <cellStyle name="Normal 5 15" xfId="386"/>
    <cellStyle name="Normal 5 2" xfId="387"/>
    <cellStyle name="Normal 5 2 2" xfId="388"/>
    <cellStyle name="Normal 5 3" xfId="389"/>
    <cellStyle name="Normal 5 3 10" xfId="390"/>
    <cellStyle name="Normal 5 3 11" xfId="391"/>
    <cellStyle name="Normal 5 3 12" xfId="392"/>
    <cellStyle name="Normal 5 3 13" xfId="393"/>
    <cellStyle name="Normal 5 3 2" xfId="394"/>
    <cellStyle name="Normal 5 3 3" xfId="395"/>
    <cellStyle name="Normal 5 3 4" xfId="396"/>
    <cellStyle name="Normal 5 3 5" xfId="397"/>
    <cellStyle name="Normal 5 3 6" xfId="398"/>
    <cellStyle name="Normal 5 3 7" xfId="399"/>
    <cellStyle name="Normal 5 3 8" xfId="400"/>
    <cellStyle name="Normal 5 3 9" xfId="401"/>
    <cellStyle name="Normal 5 4" xfId="402"/>
    <cellStyle name="Normal 5 5" xfId="403"/>
    <cellStyle name="Normal 5 6" xfId="404"/>
    <cellStyle name="Normal 5 7" xfId="405"/>
    <cellStyle name="Normal 5 8" xfId="406"/>
    <cellStyle name="Normal 5 9" xfId="407"/>
    <cellStyle name="Normal 50" xfId="408"/>
    <cellStyle name="Normal 51" xfId="409"/>
    <cellStyle name="Normal 52" xfId="410"/>
    <cellStyle name="Normal 53" xfId="411"/>
    <cellStyle name="Normal 54" xfId="412"/>
    <cellStyle name="Normal 55" xfId="413"/>
    <cellStyle name="Normal 55 2" xfId="414"/>
    <cellStyle name="Normal 56" xfId="415"/>
    <cellStyle name="Normal 56 2" xfId="416"/>
    <cellStyle name="Normal 57" xfId="417"/>
    <cellStyle name="Normal 58" xfId="418"/>
    <cellStyle name="Normal 59" xfId="1"/>
    <cellStyle name="Normal 6" xfId="419"/>
    <cellStyle name="Normal 6 10" xfId="420"/>
    <cellStyle name="Normal 6 11" xfId="421"/>
    <cellStyle name="Normal 6 12" xfId="422"/>
    <cellStyle name="Normal 6 13" xfId="423"/>
    <cellStyle name="Normal 6 14" xfId="424"/>
    <cellStyle name="Normal 6 15" xfId="425"/>
    <cellStyle name="Normal 6 16" xfId="426"/>
    <cellStyle name="Normal 6 17" xfId="427"/>
    <cellStyle name="Normal 6 17 2" xfId="428"/>
    <cellStyle name="Normal 6 2" xfId="429"/>
    <cellStyle name="Normal 6 2 10" xfId="430"/>
    <cellStyle name="Normal 6 2 11" xfId="431"/>
    <cellStyle name="Normal 6 2 12" xfId="432"/>
    <cellStyle name="Normal 6 2 13" xfId="433"/>
    <cellStyle name="Normal 6 2 2" xfId="434"/>
    <cellStyle name="Normal 6 2 3" xfId="435"/>
    <cellStyle name="Normal 6 2 4" xfId="436"/>
    <cellStyle name="Normal 6 2 5" xfId="437"/>
    <cellStyle name="Normal 6 2 6" xfId="438"/>
    <cellStyle name="Normal 6 2 7" xfId="439"/>
    <cellStyle name="Normal 6 2 8" xfId="440"/>
    <cellStyle name="Normal 6 2 9" xfId="441"/>
    <cellStyle name="Normal 6 3" xfId="442"/>
    <cellStyle name="Normal 6 4" xfId="443"/>
    <cellStyle name="Normal 6 5" xfId="444"/>
    <cellStyle name="Normal 6 6" xfId="445"/>
    <cellStyle name="Normal 6 7" xfId="446"/>
    <cellStyle name="Normal 6 8" xfId="447"/>
    <cellStyle name="Normal 6 9" xfId="448"/>
    <cellStyle name="Normal 60" xfId="449"/>
    <cellStyle name="Normal 61" xfId="450"/>
    <cellStyle name="Normal 61 2" xfId="451"/>
    <cellStyle name="Normal 62" xfId="452"/>
    <cellStyle name="Normal 63" xfId="453"/>
    <cellStyle name="Normal 64" xfId="601"/>
    <cellStyle name="Normal 7" xfId="454"/>
    <cellStyle name="Normal 7 10" xfId="455"/>
    <cellStyle name="Normal 7 11" xfId="456"/>
    <cellStyle name="Normal 7 12" xfId="457"/>
    <cellStyle name="Normal 7 13" xfId="458"/>
    <cellStyle name="Normal 7 14" xfId="459"/>
    <cellStyle name="Normal 7 15" xfId="460"/>
    <cellStyle name="Normal 7 2" xfId="461"/>
    <cellStyle name="Normal 7 2 10" xfId="462"/>
    <cellStyle name="Normal 7 2 11" xfId="463"/>
    <cellStyle name="Normal 7 2 12" xfId="464"/>
    <cellStyle name="Normal 7 2 13" xfId="465"/>
    <cellStyle name="Normal 7 2 14" xfId="466"/>
    <cellStyle name="Normal 7 2 2" xfId="467"/>
    <cellStyle name="Normal 7 2 2 10" xfId="468"/>
    <cellStyle name="Normal 7 2 2 11" xfId="469"/>
    <cellStyle name="Normal 7 2 2 12" xfId="470"/>
    <cellStyle name="Normal 7 2 2 13" xfId="471"/>
    <cellStyle name="Normal 7 2 2 2" xfId="472"/>
    <cellStyle name="Normal 7 2 2 3" xfId="473"/>
    <cellStyle name="Normal 7 2 2 4" xfId="474"/>
    <cellStyle name="Normal 7 2 2 5" xfId="475"/>
    <cellStyle name="Normal 7 2 2 6" xfId="476"/>
    <cellStyle name="Normal 7 2 2 7" xfId="477"/>
    <cellStyle name="Normal 7 2 2 8" xfId="478"/>
    <cellStyle name="Normal 7 2 2 9" xfId="479"/>
    <cellStyle name="Normal 7 2 3" xfId="480"/>
    <cellStyle name="Normal 7 2 4" xfId="481"/>
    <cellStyle name="Normal 7 2 5" xfId="482"/>
    <cellStyle name="Normal 7 2 6" xfId="483"/>
    <cellStyle name="Normal 7 2 7" xfId="484"/>
    <cellStyle name="Normal 7 2 8" xfId="485"/>
    <cellStyle name="Normal 7 2 9" xfId="486"/>
    <cellStyle name="Normal 7 3" xfId="487"/>
    <cellStyle name="Normal 7 4" xfId="488"/>
    <cellStyle name="Normal 7 5" xfId="489"/>
    <cellStyle name="Normal 7 6" xfId="490"/>
    <cellStyle name="Normal 7 7" xfId="491"/>
    <cellStyle name="Normal 7 8" xfId="492"/>
    <cellStyle name="Normal 7 9" xfId="493"/>
    <cellStyle name="Normal 8" xfId="494"/>
    <cellStyle name="Normal 8 10" xfId="495"/>
    <cellStyle name="Normal 8 11" xfId="496"/>
    <cellStyle name="Normal 8 12" xfId="497"/>
    <cellStyle name="Normal 8 13" xfId="498"/>
    <cellStyle name="Normal 8 14" xfId="499"/>
    <cellStyle name="Normal 8 2" xfId="500"/>
    <cellStyle name="Normal 8 3" xfId="501"/>
    <cellStyle name="Normal 8 4" xfId="502"/>
    <cellStyle name="Normal 8 5" xfId="503"/>
    <cellStyle name="Normal 8 6" xfId="504"/>
    <cellStyle name="Normal 8 7" xfId="505"/>
    <cellStyle name="Normal 8 8" xfId="506"/>
    <cellStyle name="Normal 8 9" xfId="507"/>
    <cellStyle name="Normal 9" xfId="508"/>
    <cellStyle name="Normal 9 10" xfId="509"/>
    <cellStyle name="Normal 9 11" xfId="510"/>
    <cellStyle name="Normal 9 12" xfId="511"/>
    <cellStyle name="Normal 9 13" xfId="512"/>
    <cellStyle name="Normal 9 14" xfId="513"/>
    <cellStyle name="Normal 9 2" xfId="514"/>
    <cellStyle name="Normal 9 3" xfId="515"/>
    <cellStyle name="Normal 9 4" xfId="516"/>
    <cellStyle name="Normal 9 5" xfId="517"/>
    <cellStyle name="Normal 9 6" xfId="518"/>
    <cellStyle name="Normal 9 7" xfId="519"/>
    <cellStyle name="Normal 9 8" xfId="520"/>
    <cellStyle name="Normal 9 9" xfId="521"/>
    <cellStyle name="Normaldd" xfId="522"/>
    <cellStyle name="Note 2" xfId="523"/>
    <cellStyle name="Note 3" xfId="524"/>
    <cellStyle name="Note 4" xfId="525"/>
    <cellStyle name="Note 5" xfId="526"/>
    <cellStyle name="Note 6" xfId="527"/>
    <cellStyle name="Percent [2]" xfId="528"/>
    <cellStyle name="Percent 2" xfId="529"/>
    <cellStyle name="Percent 2 10" xfId="530"/>
    <cellStyle name="Percent 2 11" xfId="531"/>
    <cellStyle name="Percent 2 12" xfId="532"/>
    <cellStyle name="Percent 2 13" xfId="533"/>
    <cellStyle name="Percent 2 2" xfId="534"/>
    <cellStyle name="Percent 2 3" xfId="535"/>
    <cellStyle name="Percent 2 4" xfId="536"/>
    <cellStyle name="Percent 2 5" xfId="537"/>
    <cellStyle name="Percent 2 6" xfId="538"/>
    <cellStyle name="Percent 2 7" xfId="539"/>
    <cellStyle name="Percent 2 8" xfId="540"/>
    <cellStyle name="Percent 2 9" xfId="541"/>
    <cellStyle name="Percent 3" xfId="542"/>
    <cellStyle name="Red" xfId="543"/>
    <cellStyle name="Sheet Title" xfId="544"/>
    <cellStyle name="Times New Roman" xfId="545"/>
    <cellStyle name="Total 10" xfId="546"/>
    <cellStyle name="Total 11" xfId="547"/>
    <cellStyle name="Total 12" xfId="548"/>
    <cellStyle name="Total 13" xfId="549"/>
    <cellStyle name="Total 14" xfId="550"/>
    <cellStyle name="Total 15" xfId="551"/>
    <cellStyle name="Total 16" xfId="552"/>
    <cellStyle name="Total 17" xfId="553"/>
    <cellStyle name="Total 18" xfId="554"/>
    <cellStyle name="Total 19" xfId="555"/>
    <cellStyle name="Total 2" xfId="556"/>
    <cellStyle name="Total 20" xfId="557"/>
    <cellStyle name="Total 21" xfId="558"/>
    <cellStyle name="Total 22" xfId="559"/>
    <cellStyle name="Total 23" xfId="560"/>
    <cellStyle name="Total 24" xfId="561"/>
    <cellStyle name="Total 25" xfId="562"/>
    <cellStyle name="Total 26" xfId="563"/>
    <cellStyle name="Total 27" xfId="564"/>
    <cellStyle name="Total 28" xfId="565"/>
    <cellStyle name="Total 3" xfId="566"/>
    <cellStyle name="Total 4" xfId="567"/>
    <cellStyle name="Total 5" xfId="568"/>
    <cellStyle name="Total 6" xfId="569"/>
    <cellStyle name="Total 7" xfId="570"/>
    <cellStyle name="Total 8" xfId="571"/>
    <cellStyle name="Total 9" xfId="572"/>
    <cellStyle name="uma" xfId="573"/>
    <cellStyle name="uma 10" xfId="574"/>
    <cellStyle name="uma 11" xfId="575"/>
    <cellStyle name="uma 12" xfId="576"/>
    <cellStyle name="uma 13" xfId="577"/>
    <cellStyle name="uma 2" xfId="578"/>
    <cellStyle name="uma 3" xfId="579"/>
    <cellStyle name="uma 4" xfId="580"/>
    <cellStyle name="uma 5" xfId="581"/>
    <cellStyle name="uma 6" xfId="582"/>
    <cellStyle name="uma 7" xfId="583"/>
    <cellStyle name="uma 8" xfId="584"/>
    <cellStyle name="uma 9" xfId="585"/>
    <cellStyle name="Währung [0]_RESULTS" xfId="586"/>
    <cellStyle name="Währung_RESULTS" xfId="587"/>
    <cellStyle name="똿뗦먛귟 [0.00]_PRODUCT DETAIL Q1" xfId="588"/>
    <cellStyle name="똿뗦먛귟_PRODUCT DETAIL Q1" xfId="589"/>
    <cellStyle name="믅됞 [0.00]_PRODUCT DETAIL Q1" xfId="590"/>
    <cellStyle name="믅됞_PRODUCT DETAIL Q1" xfId="591"/>
    <cellStyle name="백분율_HOBONG" xfId="592"/>
    <cellStyle name="뷭?_BOOKSHIP" xfId="593"/>
    <cellStyle name="콤마 [0]_1202" xfId="594"/>
    <cellStyle name="콤마_1202" xfId="595"/>
    <cellStyle name="통화 [0]_1202" xfId="596"/>
    <cellStyle name="통화_1202" xfId="597"/>
    <cellStyle name="표준_(정보부문)월별인원계획" xfId="598"/>
    <cellStyle name="標準_SUMMARY_1" xfId="59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268941</xdr:colOff>
      <xdr:row>39</xdr:row>
      <xdr:rowOff>133350</xdr:rowOff>
    </xdr:from>
    <xdr:to>
      <xdr:col>6</xdr:col>
      <xdr:colOff>340997</xdr:colOff>
      <xdr:row>43</xdr:row>
      <xdr:rowOff>0</xdr:rowOff>
    </xdr:to>
    <xdr:grpSp>
      <xdr:nvGrpSpPr>
        <xdr:cNvPr id="2" name="Group 1"/>
        <xdr:cNvGrpSpPr/>
      </xdr:nvGrpSpPr>
      <xdr:grpSpPr>
        <a:xfrm>
          <a:off x="268941" y="28416997"/>
          <a:ext cx="5260380" cy="673474"/>
          <a:chOff x="302895" y="36282630"/>
          <a:chExt cx="5713097" cy="606054"/>
        </a:xfrm>
      </xdr:grpSpPr>
      <xdr:sp macro="" textlink="">
        <xdr:nvSpPr>
          <xdr:cNvPr id="3" name="Text Box 1"/>
          <xdr:cNvSpPr txBox="1">
            <a:spLocks noChangeArrowheads="1"/>
          </xdr:cNvSpPr>
        </xdr:nvSpPr>
        <xdr:spPr bwMode="auto">
          <a:xfrm>
            <a:off x="1586865" y="36282630"/>
            <a:ext cx="2594638" cy="604086"/>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en-US" sz="1000" b="0" i="0" strike="noStrike">
                <a:solidFill>
                  <a:srgbClr val="000000"/>
                </a:solidFill>
                <a:latin typeface="Times New Roman"/>
                <a:cs typeface="Times New Roman"/>
              </a:rPr>
              <a:t>Sub Divisional Officer</a:t>
            </a:r>
          </a:p>
          <a:p>
            <a:pPr algn="ctr" rtl="1">
              <a:defRPr sz="1000"/>
            </a:pPr>
            <a:r>
              <a:rPr lang="en-US" sz="1000" b="0" i="0" strike="noStrike">
                <a:solidFill>
                  <a:srgbClr val="000000"/>
                </a:solidFill>
                <a:latin typeface="Times New Roman"/>
                <a:cs typeface="Times New Roman"/>
              </a:rPr>
              <a:t>P.W.D. (B/R) Sub Division  No. 1</a:t>
            </a:r>
          </a:p>
          <a:p>
            <a:pPr algn="ctr" rtl="1">
              <a:defRPr sz="1000"/>
            </a:pPr>
            <a:r>
              <a:rPr lang="en-US" sz="1000" b="0" i="0" strike="noStrike">
                <a:solidFill>
                  <a:srgbClr val="000000"/>
                </a:solidFill>
                <a:latin typeface="Times New Roman"/>
                <a:cs typeface="Times New Roman"/>
              </a:rPr>
              <a:t>Rajnandgaon</a:t>
            </a:r>
          </a:p>
        </xdr:txBody>
      </xdr:sp>
      <xdr:sp macro="" textlink="">
        <xdr:nvSpPr>
          <xdr:cNvPr id="4" name="Text Box 2"/>
          <xdr:cNvSpPr txBox="1">
            <a:spLocks noChangeArrowheads="1"/>
          </xdr:cNvSpPr>
        </xdr:nvSpPr>
        <xdr:spPr bwMode="auto">
          <a:xfrm>
            <a:off x="4324350" y="36282630"/>
            <a:ext cx="1691642" cy="594716"/>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en-US" sz="1000" b="0" i="0" strike="noStrike">
                <a:solidFill>
                  <a:srgbClr val="000000"/>
                </a:solidFill>
                <a:latin typeface="Times New Roman"/>
                <a:cs typeface="Times New Roman"/>
              </a:rPr>
              <a:t>Executive Engineer</a:t>
            </a:r>
          </a:p>
          <a:p>
            <a:pPr algn="ctr" rtl="1">
              <a:defRPr sz="1000"/>
            </a:pPr>
            <a:r>
              <a:rPr lang="en-US" sz="1000" b="0" i="0" strike="noStrike">
                <a:solidFill>
                  <a:srgbClr val="000000"/>
                </a:solidFill>
                <a:latin typeface="Times New Roman"/>
                <a:cs typeface="Times New Roman"/>
              </a:rPr>
              <a:t>P.W.D. (B/R) Division</a:t>
            </a:r>
          </a:p>
          <a:p>
            <a:pPr algn="ctr" rtl="1">
              <a:defRPr sz="1000"/>
            </a:pPr>
            <a:r>
              <a:rPr lang="en-US" sz="1000" b="0" i="0" strike="noStrike">
                <a:solidFill>
                  <a:srgbClr val="000000"/>
                </a:solidFill>
                <a:latin typeface="Times New Roman"/>
                <a:cs typeface="Times New Roman"/>
              </a:rPr>
              <a:t>Rajnandgaon</a:t>
            </a:r>
          </a:p>
        </xdr:txBody>
      </xdr:sp>
      <xdr:sp macro="" textlink="">
        <xdr:nvSpPr>
          <xdr:cNvPr id="5" name="Text Box 3"/>
          <xdr:cNvSpPr txBox="1">
            <a:spLocks noChangeArrowheads="1"/>
          </xdr:cNvSpPr>
        </xdr:nvSpPr>
        <xdr:spPr bwMode="auto">
          <a:xfrm>
            <a:off x="302895" y="36309300"/>
            <a:ext cx="1009650" cy="579384"/>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en-US" sz="1000" b="0" i="0" strike="noStrike">
                <a:solidFill>
                  <a:srgbClr val="000000"/>
                </a:solidFill>
                <a:latin typeface="Times New Roman"/>
                <a:cs typeface="Times New Roman"/>
              </a:rPr>
              <a:t>Sub Engineer</a:t>
            </a:r>
          </a:p>
          <a:p>
            <a:pPr algn="l" rtl="1">
              <a:defRPr sz="1000"/>
            </a:pPr>
            <a:r>
              <a:rPr lang="en-US" sz="1000" b="0" i="0" strike="noStrike">
                <a:solidFill>
                  <a:srgbClr val="000000"/>
                </a:solidFill>
                <a:latin typeface="Times New Roman"/>
                <a:cs typeface="Times New Roman"/>
              </a:rPr>
              <a:t>P.W.D. (B/R)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GRRDA%2020-06-17/Jagdalpur/1.%20Badekilepal%20To%20Pakhnar%20Via%20Palanar%20Road/SHARED%20ON%20SERVER/Documents%20and%20Settings/User/Desktop/Junk/desktop/DPR/dpr%20motihari/DPR/RATE%20ANL/PMGSY%20-Rate%20analys%20Betia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hank/AppData/Local/Microsoft/Windows/INetCache/IE/YZ1KLA11/Users/UserPC/Downloads/Retaining%20Wal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as\Premal\NH11_Bharatpur\Rigid%20Pavement%20Design\Revision3\Rigid-ConcretePavement-Desig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454B1DBE\SOR%2007-08%20----%20PMGS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ashu%20(e)\BHOPAL-PWD\AYAPPA%20TEMPLE%20TO%20AIRPORT\PRINT-ESTIMATE-Ayappa%20Temple%20to%20Airpor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allavi\d\SAI\M.%20P.%20HALL\CIV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allavi\d\SAI\M.%20P.%20HALL\ELECTRIC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s\Documents%20and%20Settings\BSamanta\Local%20Settings\Temporary%20Internet%20Files\OLKC5\Rigid-ConcretePavement-JP%20Desig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a\BHOPAL-PWD\AYAPPA%20TEMPLE%20TO%20AIRPORT\PRINT-ESTIMATE-Ayappa%20Temple%20to%20Airpor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Om%20(1.9.20)/New%202.9.20/Education%20Dept/Samgra%20%20Estimate/NIT%20SCHEDULE%20FOR%20RMSA%20BUILDING%20OK/Users/lenovo/Desktop/New%20..I%20.g,%20h/Mac%20HDUsers/jaiprakash/Downloads/22.06.09/01%20Estimate-2206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Om%20(1.9.20)/New%202.9.20/Education%20Dept/Samgra%20%20Estimate/NIT%20SCHEDULE%20FOR%20RMSA%20BUILDING%20OK/Users/lenovo/Desktop/New%20..I%20.g,%20h/Mac%20HDUsers/jaiprakash/Downloads/22.06.09/Resi%20Estimat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C0B7EF7\PMGSY%20-Rate%20analys%20Betiah.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2\data%20(h)\04.%20Rajnandgaon%20DPR%202012\Churia%20-%20Block\Godalwahi%20to%20Chikhlamatiya(OK)Pr\Final%20DPR%20of%20%20Chikhlamatiya%20in%20New%20SSR%2027072011%20(Without%20CC).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e%20m\DPR_PROJECT\BRRDA%20Patna\DPR%20Format%20Biha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locks"/>
      <sheetName val="To Print PRE"/>
      <sheetName val="Analysis of Rate"/>
      <sheetName val="Revised 2006"/>
      <sheetName val="Basicrates"/>
      <sheetName val="MDD2"/>
      <sheetName val="MDD3"/>
      <sheetName val="RATE_MAT (2)"/>
      <sheetName val="MDD1"/>
      <sheetName val="Back_Cal_for OMC"/>
      <sheetName val="Sheet1"/>
      <sheetName val="Information"/>
      <sheetName val="PROCTOR"/>
      <sheetName val="Rd"/>
      <sheetName val="Dev"/>
      <sheetName val="R.A."/>
      <sheetName val="Unconnected"/>
      <sheetName val="INPUT-DATA"/>
      <sheetName val="Material"/>
      <sheetName val="Labour"/>
      <sheetName val="basdat"/>
      <sheetName val="F8-MACHINE"/>
      <sheetName val="Box Qty 4x3"/>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 val="01 Estimate-220609"/>
      <sheetName va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row r="1">
          <cell r="K1">
            <v>1.5</v>
          </cell>
        </row>
      </sheetData>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C5TRAFFIC"/>
      <sheetName val="C8"/>
      <sheetName val="Data"/>
      <sheetName val="data sheet"/>
      <sheetName val="Revised 2006"/>
      <sheetName val="To Print PRE"/>
      <sheetName val="1.5_H DESIGN "/>
      <sheetName val="Pre-data"/>
      <sheetName val="DLP POST 5 YRS"/>
      <sheetName val="Sheet3"/>
      <sheetName val="Unconnected"/>
      <sheetName val="Sheet1"/>
      <sheetName val="Sheet2"/>
      <sheetName val="37000-54000"/>
      <sheetName val="估價單"/>
      <sheetName val="DETAILED  BOQ"/>
      <sheetName val="FT-05-02IsoBOM"/>
      <sheetName val="Transfer"/>
      <sheetName val="ATTERBERG LIMIT"/>
      <sheetName val="sorna-lanjera"/>
      <sheetName val="Sarguja (S)"/>
      <sheetName val="Gen Info"/>
      <sheetName val="UNP-NCW "/>
      <sheetName val="Voucher"/>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E&amp;I"/>
      <sheetName val="BLOCK-A (MEA.SHEET)"/>
      <sheetName val="PRECAST lightconc-II"/>
      <sheetName val="Assmpns"/>
      <sheetName val="plant &amp;  machinery"/>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ow r="7">
          <cell r="G7" t="str">
            <v>Nos</v>
          </cell>
        </row>
      </sheetData>
      <sheetData sheetId="237">
        <row r="7">
          <cell r="G7" t="str">
            <v>Nos</v>
          </cell>
        </row>
      </sheetData>
      <sheetData sheetId="238">
        <row r="7">
          <cell r="G7" t="str">
            <v>Nos</v>
          </cell>
        </row>
      </sheetData>
      <sheetData sheetId="239">
        <row r="7">
          <cell r="G7" t="str">
            <v>Nos</v>
          </cell>
        </row>
      </sheetData>
      <sheetData sheetId="240">
        <row r="7">
          <cell r="G7" t="str">
            <v>Nos</v>
          </cell>
        </row>
      </sheetData>
      <sheetData sheetId="241">
        <row r="7">
          <cell r="G7" t="str">
            <v>Nos</v>
          </cell>
        </row>
      </sheetData>
      <sheetData sheetId="242">
        <row r="7">
          <cell r="G7" t="str">
            <v>Nos</v>
          </cell>
        </row>
      </sheetData>
      <sheetData sheetId="243">
        <row r="7">
          <cell r="G7" t="str">
            <v>Nos</v>
          </cell>
        </row>
      </sheetData>
      <sheetData sheetId="244">
        <row r="7">
          <cell r="G7" t="str">
            <v>Nos</v>
          </cell>
        </row>
      </sheetData>
      <sheetData sheetId="245">
        <row r="7">
          <cell r="G7" t="str">
            <v>Nos</v>
          </cell>
        </row>
      </sheetData>
      <sheetData sheetId="246">
        <row r="7">
          <cell r="G7" t="str">
            <v>Nos</v>
          </cell>
        </row>
      </sheetData>
      <sheetData sheetId="247">
        <row r="7">
          <cell r="G7" t="str">
            <v>Nos</v>
          </cell>
        </row>
      </sheetData>
      <sheetData sheetId="248">
        <row r="7">
          <cell r="G7" t="str">
            <v>Nos</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ow r="7">
          <cell r="G7" t="str">
            <v>Nos</v>
          </cell>
        </row>
      </sheetData>
      <sheetData sheetId="293">
        <row r="7">
          <cell r="G7" t="str">
            <v>Nos</v>
          </cell>
        </row>
      </sheetData>
      <sheetData sheetId="294">
        <row r="7">
          <cell r="G7" t="str">
            <v>Nos</v>
          </cell>
        </row>
      </sheetData>
      <sheetData sheetId="295">
        <row r="7">
          <cell r="G7" t="str">
            <v>Nos</v>
          </cell>
        </row>
      </sheetData>
      <sheetData sheetId="296">
        <row r="7">
          <cell r="G7" t="str">
            <v>Nos</v>
          </cell>
        </row>
      </sheetData>
      <sheetData sheetId="297">
        <row r="7">
          <cell r="G7" t="str">
            <v>Nos</v>
          </cell>
        </row>
      </sheetData>
      <sheetData sheetId="298">
        <row r="7">
          <cell r="G7" t="str">
            <v>Nos</v>
          </cell>
        </row>
      </sheetData>
      <sheetData sheetId="299">
        <row r="7">
          <cell r="G7" t="str">
            <v>Nos</v>
          </cell>
        </row>
      </sheetData>
      <sheetData sheetId="300">
        <row r="7">
          <cell r="G7" t="str">
            <v>Nos</v>
          </cell>
        </row>
      </sheetData>
      <sheetData sheetId="301">
        <row r="7">
          <cell r="G7" t="str">
            <v>Nos</v>
          </cell>
        </row>
      </sheetData>
      <sheetData sheetId="302">
        <row r="7">
          <cell r="G7" t="str">
            <v>Nos</v>
          </cell>
        </row>
      </sheetData>
      <sheetData sheetId="303">
        <row r="7">
          <cell r="G7" t="str">
            <v>Nos</v>
          </cell>
        </row>
      </sheetData>
      <sheetData sheetId="304">
        <row r="7">
          <cell r="G7" t="str">
            <v>Nos</v>
          </cell>
        </row>
      </sheetData>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Letter"/>
      <sheetName val="Material"/>
      <sheetName val="Labour"/>
      <sheetName val="Plant &amp;  Machinery"/>
      <sheetName val="Sarguja (S)"/>
      <sheetName val="Rabi old"/>
      <sheetName val="PROCTOR"/>
      <sheetName val="Gen Info"/>
      <sheetName val="revised data"/>
      <sheetName val="sorna-lanjer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1"/>
      <sheetName val="Retaining WAll Design"/>
    </sheetNames>
    <sheetDataSet>
      <sheetData sheetId="0">
        <row r="3">
          <cell r="I3">
            <v>1</v>
          </cell>
        </row>
        <row r="5">
          <cell r="F5">
            <v>130</v>
          </cell>
        </row>
        <row r="6">
          <cell r="F6">
            <v>120</v>
          </cell>
        </row>
        <row r="7">
          <cell r="F7">
            <v>30</v>
          </cell>
        </row>
        <row r="8">
          <cell r="F8">
            <v>2204</v>
          </cell>
        </row>
        <row r="11">
          <cell r="F11">
            <v>0.33300000000000002</v>
          </cell>
        </row>
        <row r="12">
          <cell r="F12">
            <v>2642.36</v>
          </cell>
        </row>
        <row r="13">
          <cell r="F13">
            <v>3.83</v>
          </cell>
        </row>
        <row r="14">
          <cell r="H14">
            <v>0.5</v>
          </cell>
        </row>
        <row r="16">
          <cell r="I16">
            <v>7</v>
          </cell>
        </row>
        <row r="23">
          <cell r="E23">
            <v>9062.5</v>
          </cell>
        </row>
        <row r="28">
          <cell r="H28">
            <v>10120.238800000001</v>
          </cell>
        </row>
        <row r="29">
          <cell r="I29" t="str">
            <v>[OK]</v>
          </cell>
        </row>
        <row r="34">
          <cell r="I34" t="str">
            <v>[OK]</v>
          </cell>
        </row>
        <row r="37">
          <cell r="I37" t="str">
            <v>[OK]</v>
          </cell>
        </row>
        <row r="41">
          <cell r="I41" t="str">
            <v>[OK]</v>
          </cell>
        </row>
      </sheetData>
      <sheetData sheetId="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terial"/>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 val="Plant &amp;  Machinery"/>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 val="Sarguja (S)"/>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 val="Material"/>
      <sheetName val="Labour"/>
    </sheetNames>
    <sheetDataSet>
      <sheetData sheetId="0"/>
      <sheetData sheetId="1">
        <row r="52">
          <cell r="I52">
            <v>2000000</v>
          </cell>
        </row>
        <row r="53">
          <cell r="I53">
            <v>41500</v>
          </cell>
        </row>
      </sheetData>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 val="Input"/>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5"/>
      <sheetName val="PH-V (20-07-06) (77)"/>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 val="MAIN"/>
      <sheetName val="Assumptions"/>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Plant &amp; Machinery"/>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RL-OGL"/>
      <sheetName val="8"/>
      <sheetName val="PROCTOR"/>
      <sheetName val="Rabi old"/>
      <sheetName val="Abstract."/>
      <sheetName val="PLAN_FEB97"/>
      <sheetName val="D.E."/>
      <sheetName val="Abs_Road"/>
      <sheetName val="Sarguja (S)"/>
      <sheetName val="Estimate_Slab"/>
      <sheetName val="F8"/>
      <sheetName val="RA-1"/>
      <sheetName val="F8-MACHINE"/>
      <sheetName val="Quarry Chart"/>
      <sheetName val="L040"/>
      <sheetName val="Rd"/>
      <sheetName val="Plant _  Machinery"/>
      <sheetName val="basdat"/>
      <sheetName val="Box Qty 4x3"/>
      <sheetName val="CD"/>
      <sheetName val="CD_All_No_"/>
      <sheetName val="CD_All_No."/>
      <sheetName val="INPUT-DATA"/>
      <sheetName val="GSB_Quantity"/>
      <sheetName val="MATERIAL COST"/>
      <sheetName val=" Master list AM "/>
      <sheetName val="R.A."/>
      <sheetName val="ewst"/>
      <sheetName val="Gen Info"/>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Letter"/>
      <sheetName val="sansad mad ki jankari -1"/>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s>
    <sheetDataSet>
      <sheetData sheetId="0" refreshError="1"/>
      <sheetData sheetId="1" refreshError="1"/>
      <sheetData sheetId="2" refreshError="1"/>
      <sheetData sheetId="3" refreshError="1">
        <row r="3">
          <cell r="D3">
            <v>77</v>
          </cell>
        </row>
        <row r="5">
          <cell r="D5">
            <v>103</v>
          </cell>
        </row>
      </sheetData>
      <sheetData sheetId="4" refreshError="1">
        <row r="3">
          <cell r="D3">
            <v>30</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ECHNICAL REPORT"/>
      <sheetName val="GENERAL ABSTRACT"/>
      <sheetName val="ESTIMATE"/>
      <sheetName val="NON- S.O.R."/>
      <sheetName val="MEASUREMENT SHEET"/>
    </sheetNames>
    <sheetDataSet>
      <sheetData sheetId="0"/>
      <sheetData sheetId="1"/>
      <sheetData sheetId="2">
        <row r="315">
          <cell r="F315">
            <v>34300000</v>
          </cell>
        </row>
      </sheetData>
      <sheetData sheetId="3"/>
      <sheetData sheetId="4"/>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IP-1SideFP"/>
      <sheetName val="OP-1SideFP"/>
      <sheetName val="Material"/>
      <sheetName val="Plant &amp;  Machinery"/>
      <sheetName val="Labour"/>
    </sheetNames>
    <sheetDataSet>
      <sheetData sheetId="0">
        <row r="21">
          <cell r="D21">
            <v>1.2</v>
          </cell>
        </row>
      </sheetData>
      <sheetData sheetId="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Rate"/>
      <sheetName val="RET "/>
      <sheetName val="TOE"/>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IP-1SideFP"/>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ESTIMATES"/>
      <sheetName val="REVISED"/>
    </sheetNames>
    <sheetDataSet>
      <sheetData sheetId="0"/>
      <sheetData sheetId="1">
        <row r="244">
          <cell r="F244">
            <v>5211000</v>
          </cell>
        </row>
      </sheetData>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Letter"/>
    </sheetNames>
    <sheetDataSet>
      <sheetData sheetId="0"/>
      <sheetData sheetId="1">
        <row r="46">
          <cell r="I46">
            <v>18.100000000000001</v>
          </cell>
        </row>
      </sheetData>
      <sheetData sheetId="2"/>
      <sheetData sheetId="3"/>
      <sheetData sheetId="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ul-invSUBMITTED"/>
      <sheetName val="SALIENT"/>
      <sheetName val="Cross Drainage Works"/>
      <sheetName val="Unconnected"/>
      <sheetName val="Roadlist"/>
      <sheetName val="DATA"/>
      <sheetName val="BQ"/>
      <sheetName val="DT"/>
      <sheetName val="F8"/>
      <sheetName val="F8-MACHINE"/>
      <sheetName val="L040"/>
      <sheetName val="Plant &amp; Machin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Q"/>
      <sheetName val="MAT.COST"/>
      <sheetName val="FORM5"/>
      <sheetName val="Rate"/>
      <sheetName val="RET "/>
      <sheetName val="TOE"/>
      <sheetName val="loadcal_22"/>
      <sheetName val="2"/>
      <sheetName val="F8-LABOUR"/>
      <sheetName val="CD"/>
      <sheetName val="CD_All_No."/>
      <sheetName val="Concrete_D."/>
    </sheetNames>
    <sheetDataSet>
      <sheetData sheetId="0" refreshError="1"/>
      <sheetData sheetId="1" refreshError="1"/>
      <sheetData sheetId="2" refreshError="1"/>
      <sheetData sheetId="3" refreshError="1"/>
      <sheetData sheetId="4" refreshError="1">
        <row r="3">
          <cell r="D3">
            <v>30</v>
          </cell>
        </row>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Design"/>
      <sheetName val="FRONT PAGE"/>
      <sheetName val="Index"/>
      <sheetName val="Check List 1"/>
      <sheetName val="Check list 2"/>
      <sheetName val="Finance"/>
      <sheetName val="Praman Patra"/>
      <sheetName val="MEMO"/>
      <sheetName val="REPORT SPEC"/>
      <sheetName val="Gen Abs"/>
      <sheetName val="ROAD (5.50)"/>
      <sheetName val="Road Furniture"/>
      <sheetName val="Traffic   (Neww)"/>
      <sheetName val="DESIGN OF FLEXIBLE (Neww)"/>
      <sheetName val="IIT Design"/>
      <sheetName val="il"/>
      <sheetName val="EMB"/>
      <sheetName val="FRL (2)"/>
      <sheetName val="FRL (1)"/>
      <sheetName val="LOCATION OF CULVERT"/>
      <sheetName val="Culvert  Abs"/>
      <sheetName val="Dismenteling"/>
      <sheetName val="Estimate 1.0x1.5 "/>
      <sheetName val="Estimate 1.0x1.5  "/>
      <sheetName val="2.0 m Span Slab Culvert(10  (2"/>
      <sheetName val="6.0 m Span Slab Culvert(10 m s)"/>
      <sheetName val="protection  Abs "/>
      <sheetName val="protection work"/>
      <sheetName val="RetainingWall RCC"/>
      <sheetName val="Drain Work"/>
      <sheetName val="electric pole "/>
      <sheetName val="bar chart"/>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OR"/>
      <sheetName val="Input"/>
      <sheetName val="Crust Details"/>
      <sheetName val="M1 (2)"/>
      <sheetName val="GS"/>
      <sheetName val="PR"/>
      <sheetName val="F1"/>
      <sheetName val="F2A"/>
      <sheetName val="TS"/>
      <sheetName val="PV2"/>
      <sheetName val="F2B"/>
      <sheetName val="F4"/>
      <sheetName val="ga"/>
      <sheetName val="F6"/>
      <sheetName val="CF"/>
      <sheetName val="E S"/>
      <sheetName val="MA"/>
      <sheetName val="output"/>
      <sheetName val="NC2"/>
      <sheetName val="Fill STA"/>
      <sheetName val="CBR Abs."/>
      <sheetName val="5 AADT"/>
      <sheetName val="TRF72"/>
      <sheetName val="PD72"/>
      <sheetName val="Curve Design"/>
      <sheetName val="rate"/>
      <sheetName val="cd inventary"/>
      <sheetName val="HYDRAULIC"/>
      <sheetName val="Constrution Plan"/>
      <sheetName val="Index Map"/>
      <sheetName val="Typical CS"/>
      <sheetName val="Check List"/>
      <sheetName val="DS"/>
      <sheetName val="Sheet3"/>
      <sheetName val="Chapter-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 val="Longitudinal"/>
      <sheetName val="Bridge site1"/>
      <sheetName val="Abs_Road"/>
      <sheetName val="C5TRAFFIC"/>
      <sheetName val="Progressin Next mon-AP-17"/>
      <sheetName val="foundation"/>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Habitation"/>
      <sheetName val="Rate"/>
      <sheetName val="Maintenance"/>
      <sheetName val="Population"/>
      <sheetName val="Proforma B"/>
      <sheetName val="RET "/>
      <sheetName val="TOE"/>
      <sheetName val="Tree_Enu"/>
      <sheetName val="TrCarr"/>
      <sheetName val="MAIN"/>
      <sheetName val="Assumptions"/>
      <sheetName val="2"/>
      <sheetName val="m"/>
      <sheetName val="Design of two-way slab"/>
      <sheetName val="ABQ"/>
      <sheetName val="Box Qty 4x3"/>
      <sheetName val="girder"/>
      <sheetName val="PROCTOR"/>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PRADHAN MANTRI GRAM SADAK YOJANA (PMGSY)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Letter"/>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 val="ATTERBERG LIMIT"/>
      <sheetName val="seve ana-1"/>
      <sheetName val="seve ana-1 (2)"/>
      <sheetName val="cbr-1"/>
      <sheetName val="cbr-2"/>
      <sheetName val="Plant &amp; Machinery"/>
      <sheetName val="4"/>
      <sheetName val="Roadlist"/>
      <sheetName val="C1"/>
      <sheetName val="C2"/>
      <sheetName val="C3"/>
      <sheetName val="A4"/>
      <sheetName val="C4"/>
      <sheetName val="A5"/>
      <sheetName val="C5"/>
      <sheetName val="Quarry Chart"/>
      <sheetName val="ABQ"/>
      <sheetName val="Information"/>
      <sheetName val="2"/>
      <sheetName val="DT"/>
      <sheetName val="F8"/>
      <sheetName val="6"/>
      <sheetName val="Unconnected"/>
      <sheetName val="Backup"/>
      <sheetName val="Box Qty 4x3"/>
      <sheetName val="Sweeper Machine"/>
      <sheetName val="Hydroulic SLAB"/>
      <sheetName val="CBR"/>
      <sheetName val="MAT cost"/>
      <sheetName val="BQ"/>
      <sheetName val="Estimate"/>
      <sheetName val="Pakur-Railway Freights"/>
      <sheetName val="F8-MACHIN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Abs_Road"/>
      <sheetName val="F8-LABOUR"/>
      <sheetName val="CORR_1"/>
      <sheetName val="Longitudinal"/>
      <sheetName val="Estimate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I38"/>
  <sheetViews>
    <sheetView tabSelected="1" view="pageBreakPreview" zoomScale="85" zoomScaleSheetLayoutView="85" workbookViewId="0">
      <selection activeCell="L11" sqref="L11"/>
    </sheetView>
  </sheetViews>
  <sheetFormatPr defaultColWidth="8" defaultRowHeight="15.75"/>
  <cols>
    <col min="1" max="1" width="6" style="8" customWidth="1"/>
    <col min="2" max="2" width="6.42578125" style="8" customWidth="1"/>
    <col min="3" max="3" width="38.7109375" style="8" customWidth="1"/>
    <col min="4" max="4" width="7.7109375" style="8" bestFit="1" customWidth="1"/>
    <col min="5" max="5" width="8.85546875" style="8" bestFit="1" customWidth="1"/>
    <col min="6" max="6" width="10" style="8" bestFit="1" customWidth="1"/>
    <col min="7" max="7" width="12.42578125" style="8" bestFit="1" customWidth="1"/>
    <col min="8" max="8" width="8" style="8"/>
    <col min="9" max="9" width="12.42578125" style="8" bestFit="1" customWidth="1"/>
    <col min="10" max="16384" width="8" style="8"/>
  </cols>
  <sheetData>
    <row r="1" spans="1:7" ht="46.5" customHeight="1">
      <c r="A1" s="54" t="s">
        <v>64</v>
      </c>
      <c r="B1" s="54"/>
      <c r="C1" s="54"/>
      <c r="D1" s="54"/>
      <c r="E1" s="54"/>
      <c r="F1" s="54"/>
      <c r="G1" s="54"/>
    </row>
    <row r="2" spans="1:7" s="9" customFormat="1">
      <c r="A2" s="52" t="s">
        <v>55</v>
      </c>
      <c r="B2" s="53"/>
      <c r="C2" s="53"/>
      <c r="D2" s="53"/>
      <c r="E2" s="53"/>
      <c r="F2" s="53"/>
      <c r="G2" s="53"/>
    </row>
    <row r="3" spans="1:7" s="9" customFormat="1">
      <c r="A3" s="52" t="s">
        <v>57</v>
      </c>
      <c r="B3" s="53"/>
      <c r="C3" s="53"/>
      <c r="D3" s="53"/>
      <c r="E3" s="53"/>
      <c r="F3" s="53"/>
      <c r="G3" s="53"/>
    </row>
    <row r="4" spans="1:7" s="9" customFormat="1">
      <c r="A4" s="52" t="s">
        <v>58</v>
      </c>
      <c r="B4" s="53"/>
      <c r="C4" s="53"/>
      <c r="D4" s="53"/>
      <c r="E4" s="53"/>
      <c r="F4" s="53"/>
      <c r="G4" s="53"/>
    </row>
    <row r="5" spans="1:7" s="9" customFormat="1">
      <c r="A5" s="52" t="s">
        <v>59</v>
      </c>
      <c r="B5" s="53"/>
      <c r="C5" s="53"/>
      <c r="D5" s="53"/>
      <c r="E5" s="53"/>
      <c r="F5" s="53"/>
      <c r="G5" s="53"/>
    </row>
    <row r="6" spans="1:7" s="9" customFormat="1">
      <c r="A6" s="52" t="s">
        <v>60</v>
      </c>
      <c r="B6" s="53"/>
      <c r="C6" s="53"/>
      <c r="D6" s="53"/>
      <c r="E6" s="53"/>
      <c r="F6" s="53"/>
      <c r="G6" s="53"/>
    </row>
    <row r="7" spans="1:7" s="9" customFormat="1">
      <c r="A7" s="52" t="s">
        <v>56</v>
      </c>
      <c r="B7" s="53"/>
      <c r="C7" s="53"/>
      <c r="D7" s="53"/>
      <c r="E7" s="53"/>
      <c r="F7" s="53"/>
      <c r="G7" s="53"/>
    </row>
    <row r="8" spans="1:7" s="9" customFormat="1">
      <c r="A8" s="52" t="s">
        <v>61</v>
      </c>
      <c r="B8" s="53"/>
      <c r="C8" s="53"/>
      <c r="D8" s="53"/>
      <c r="E8" s="53"/>
      <c r="F8" s="53"/>
      <c r="G8" s="53"/>
    </row>
    <row r="9" spans="1:7" s="9" customFormat="1">
      <c r="A9" s="52" t="s">
        <v>62</v>
      </c>
      <c r="B9" s="53"/>
      <c r="C9" s="53"/>
      <c r="D9" s="53"/>
      <c r="E9" s="53"/>
      <c r="F9" s="53"/>
      <c r="G9" s="53"/>
    </row>
    <row r="10" spans="1:7" s="9" customFormat="1">
      <c r="A10" s="52" t="s">
        <v>63</v>
      </c>
      <c r="B10" s="53"/>
      <c r="C10" s="53"/>
      <c r="D10" s="53"/>
      <c r="E10" s="53"/>
      <c r="F10" s="53"/>
      <c r="G10" s="53"/>
    </row>
    <row r="11" spans="1:7" s="7" customFormat="1" ht="36" customHeight="1">
      <c r="A11" s="55" t="s">
        <v>68</v>
      </c>
      <c r="B11" s="55"/>
      <c r="C11" s="55"/>
      <c r="D11" s="55"/>
      <c r="E11" s="56" t="s">
        <v>69</v>
      </c>
      <c r="F11" s="56"/>
      <c r="G11" s="56"/>
    </row>
    <row r="12" spans="1:7" ht="15.75" customHeight="1">
      <c r="A12" s="10" t="s">
        <v>0</v>
      </c>
      <c r="B12" s="11" t="s">
        <v>1</v>
      </c>
      <c r="C12" s="11" t="s">
        <v>2</v>
      </c>
      <c r="D12" s="11" t="s">
        <v>4</v>
      </c>
      <c r="E12" s="11" t="s">
        <v>5</v>
      </c>
      <c r="F12" s="11" t="s">
        <v>6</v>
      </c>
      <c r="G12" s="11" t="s">
        <v>7</v>
      </c>
    </row>
    <row r="13" spans="1:7" ht="157.5">
      <c r="A13" s="12">
        <v>1</v>
      </c>
      <c r="B13" s="13" t="s">
        <v>31</v>
      </c>
      <c r="C13" s="14" t="s">
        <v>32</v>
      </c>
      <c r="D13" s="15"/>
      <c r="E13" s="16"/>
      <c r="F13" s="16"/>
      <c r="G13" s="16"/>
    </row>
    <row r="14" spans="1:7">
      <c r="A14" s="17"/>
      <c r="B14" s="18" t="s">
        <v>33</v>
      </c>
      <c r="C14" s="19" t="s">
        <v>34</v>
      </c>
      <c r="D14" s="20"/>
      <c r="E14" s="16"/>
      <c r="F14" s="16"/>
      <c r="G14" s="16"/>
    </row>
    <row r="15" spans="1:7" ht="31.5">
      <c r="A15" s="17"/>
      <c r="B15" s="21" t="s">
        <v>3</v>
      </c>
      <c r="C15" s="21" t="s">
        <v>35</v>
      </c>
      <c r="D15" s="22">
        <v>427.67</v>
      </c>
      <c r="E15" s="23" t="s">
        <v>11</v>
      </c>
      <c r="F15" s="24">
        <v>563</v>
      </c>
      <c r="G15" s="25">
        <f>ROUND((F15*D15),0)</f>
        <v>240778</v>
      </c>
    </row>
    <row r="16" spans="1:7" ht="78.75">
      <c r="A16" s="12">
        <f>A13+1</f>
        <v>2</v>
      </c>
      <c r="B16" s="26" t="s">
        <v>36</v>
      </c>
      <c r="C16" s="14" t="s">
        <v>37</v>
      </c>
      <c r="D16" s="22"/>
      <c r="E16" s="16"/>
      <c r="F16" s="16"/>
      <c r="G16" s="25"/>
    </row>
    <row r="17" spans="1:9">
      <c r="A17" s="17"/>
      <c r="B17" s="27" t="s">
        <v>19</v>
      </c>
      <c r="C17" s="28" t="s">
        <v>38</v>
      </c>
      <c r="D17" s="22">
        <v>120</v>
      </c>
      <c r="E17" s="17" t="s">
        <v>39</v>
      </c>
      <c r="F17" s="24">
        <v>609</v>
      </c>
      <c r="G17" s="25">
        <f>ROUND((F17*D17),0)</f>
        <v>73080</v>
      </c>
    </row>
    <row r="18" spans="1:9" s="32" customFormat="1" ht="173.25">
      <c r="A18" s="29">
        <v>1</v>
      </c>
      <c r="B18" s="30" t="s">
        <v>8</v>
      </c>
      <c r="C18" s="1" t="s">
        <v>9</v>
      </c>
      <c r="D18" s="22"/>
      <c r="E18" s="31"/>
      <c r="F18" s="31"/>
      <c r="G18" s="25"/>
      <c r="I18" s="8"/>
    </row>
    <row r="19" spans="1:9" s="32" customFormat="1">
      <c r="A19" s="33"/>
      <c r="B19" s="30"/>
      <c r="C19" s="34" t="s">
        <v>10</v>
      </c>
      <c r="D19" s="22">
        <v>346.29</v>
      </c>
      <c r="E19" s="35" t="s">
        <v>11</v>
      </c>
      <c r="F19" s="35">
        <v>130</v>
      </c>
      <c r="G19" s="25">
        <f t="shared" ref="G19:G37" si="0">ROUND((F19*D19),0)</f>
        <v>45018</v>
      </c>
      <c r="I19" s="8"/>
    </row>
    <row r="20" spans="1:9" s="32" customFormat="1" ht="63">
      <c r="A20" s="29">
        <v>2</v>
      </c>
      <c r="B20" s="30" t="s">
        <v>12</v>
      </c>
      <c r="C20" s="1" t="s">
        <v>13</v>
      </c>
      <c r="D20" s="22"/>
      <c r="E20" s="31"/>
      <c r="F20" s="31"/>
      <c r="G20" s="25"/>
      <c r="I20" s="8"/>
    </row>
    <row r="21" spans="1:9" s="32" customFormat="1">
      <c r="A21" s="29"/>
      <c r="B21" s="2" t="s">
        <v>53</v>
      </c>
      <c r="C21" s="3" t="s">
        <v>54</v>
      </c>
      <c r="D21" s="22">
        <v>143.5</v>
      </c>
      <c r="E21" s="4" t="s">
        <v>42</v>
      </c>
      <c r="F21" s="4">
        <v>4255</v>
      </c>
      <c r="G21" s="25">
        <f t="shared" si="0"/>
        <v>610593</v>
      </c>
      <c r="I21" s="8"/>
    </row>
    <row r="22" spans="1:9" s="32" customFormat="1" ht="173.25">
      <c r="A22" s="29">
        <v>3</v>
      </c>
      <c r="B22" s="30" t="s">
        <v>14</v>
      </c>
      <c r="C22" s="36" t="s">
        <v>67</v>
      </c>
      <c r="D22" s="22"/>
      <c r="E22" s="31"/>
      <c r="F22" s="31"/>
      <c r="G22" s="25"/>
      <c r="I22" s="8"/>
    </row>
    <row r="23" spans="1:9" s="32" customFormat="1">
      <c r="A23" s="33"/>
      <c r="B23" s="30" t="s">
        <v>3</v>
      </c>
      <c r="C23" s="37" t="s">
        <v>15</v>
      </c>
      <c r="D23" s="22">
        <v>90</v>
      </c>
      <c r="E23" s="35" t="s">
        <v>16</v>
      </c>
      <c r="F23" s="35">
        <v>2440</v>
      </c>
      <c r="G23" s="25">
        <f t="shared" si="0"/>
        <v>219600</v>
      </c>
      <c r="I23" s="8"/>
    </row>
    <row r="24" spans="1:9" s="32" customFormat="1">
      <c r="A24" s="33"/>
      <c r="B24" s="30" t="s">
        <v>21</v>
      </c>
      <c r="C24" s="37" t="s">
        <v>22</v>
      </c>
      <c r="D24" s="22">
        <v>70</v>
      </c>
      <c r="E24" s="35" t="s">
        <v>16</v>
      </c>
      <c r="F24" s="35">
        <v>5584</v>
      </c>
      <c r="G24" s="25">
        <f t="shared" si="0"/>
        <v>390880</v>
      </c>
      <c r="I24" s="8"/>
    </row>
    <row r="25" spans="1:9" s="32" customFormat="1" ht="78.75">
      <c r="A25" s="29">
        <v>4</v>
      </c>
      <c r="B25" s="30" t="s">
        <v>17</v>
      </c>
      <c r="C25" s="38" t="s">
        <v>18</v>
      </c>
      <c r="D25" s="22">
        <v>133.94</v>
      </c>
      <c r="E25" s="35" t="s">
        <v>11</v>
      </c>
      <c r="F25" s="35">
        <v>1011</v>
      </c>
      <c r="G25" s="25">
        <f t="shared" si="0"/>
        <v>135413</v>
      </c>
      <c r="I25" s="8"/>
    </row>
    <row r="26" spans="1:9" s="32" customFormat="1" ht="31.5">
      <c r="A26" s="29"/>
      <c r="B26" s="39">
        <v>4.0999999999999996</v>
      </c>
      <c r="C26" s="40" t="s">
        <v>23</v>
      </c>
      <c r="D26" s="22"/>
      <c r="E26" s="35"/>
      <c r="F26" s="35"/>
      <c r="G26" s="25"/>
      <c r="I26" s="8"/>
    </row>
    <row r="27" spans="1:9" s="32" customFormat="1" ht="126">
      <c r="A27" s="29">
        <v>5</v>
      </c>
      <c r="B27" s="41"/>
      <c r="C27" s="42" t="s">
        <v>24</v>
      </c>
      <c r="D27" s="22"/>
      <c r="E27" s="35"/>
      <c r="F27" s="35"/>
      <c r="G27" s="25"/>
      <c r="I27" s="8"/>
    </row>
    <row r="28" spans="1:9" s="32" customFormat="1" ht="31.5">
      <c r="A28" s="29"/>
      <c r="B28" s="43" t="s">
        <v>19</v>
      </c>
      <c r="C28" s="44" t="s">
        <v>25</v>
      </c>
      <c r="D28" s="22"/>
      <c r="E28" s="35"/>
      <c r="F28" s="35"/>
      <c r="G28" s="25"/>
      <c r="I28" s="8"/>
    </row>
    <row r="29" spans="1:9" s="32" customFormat="1" ht="31.5">
      <c r="A29" s="29"/>
      <c r="B29" s="43" t="s">
        <v>20</v>
      </c>
      <c r="C29" s="44" t="s">
        <v>26</v>
      </c>
      <c r="D29" s="22"/>
      <c r="E29" s="35"/>
      <c r="F29" s="35"/>
      <c r="G29" s="25"/>
      <c r="I29" s="8"/>
    </row>
    <row r="30" spans="1:9" s="32" customFormat="1">
      <c r="A30" s="29"/>
      <c r="B30" s="43" t="s">
        <v>27</v>
      </c>
      <c r="C30" s="45" t="s">
        <v>28</v>
      </c>
      <c r="D30" s="22">
        <v>47.98</v>
      </c>
      <c r="E30" s="46" t="s">
        <v>29</v>
      </c>
      <c r="F30" s="47">
        <v>1573</v>
      </c>
      <c r="G30" s="25">
        <f t="shared" si="0"/>
        <v>75473</v>
      </c>
      <c r="I30" s="8"/>
    </row>
    <row r="31" spans="1:9" s="32" customFormat="1" ht="173.25">
      <c r="A31" s="29">
        <v>6</v>
      </c>
      <c r="B31" s="39">
        <v>4.5999999999999996</v>
      </c>
      <c r="C31" s="42" t="s">
        <v>30</v>
      </c>
      <c r="D31" s="22">
        <v>48.08</v>
      </c>
      <c r="E31" s="46" t="s">
        <v>29</v>
      </c>
      <c r="F31" s="47">
        <v>1606</v>
      </c>
      <c r="G31" s="25">
        <f t="shared" si="0"/>
        <v>77216</v>
      </c>
      <c r="I31" s="8"/>
    </row>
    <row r="32" spans="1:9" s="32" customFormat="1" ht="204.75">
      <c r="A32" s="29">
        <v>7</v>
      </c>
      <c r="B32" s="5" t="s">
        <v>43</v>
      </c>
      <c r="C32" s="3" t="s">
        <v>44</v>
      </c>
      <c r="D32" s="22">
        <v>12</v>
      </c>
      <c r="E32" s="4" t="s">
        <v>42</v>
      </c>
      <c r="F32" s="4">
        <v>466</v>
      </c>
      <c r="G32" s="25">
        <f t="shared" si="0"/>
        <v>5592</v>
      </c>
      <c r="I32" s="8"/>
    </row>
    <row r="33" spans="1:9" s="32" customFormat="1">
      <c r="A33" s="29"/>
      <c r="B33" s="2" t="s">
        <v>45</v>
      </c>
      <c r="C33" s="3" t="s">
        <v>46</v>
      </c>
      <c r="D33" s="22">
        <v>5.95</v>
      </c>
      <c r="E33" s="4" t="s">
        <v>42</v>
      </c>
      <c r="F33" s="4">
        <v>271</v>
      </c>
      <c r="G33" s="25">
        <f t="shared" si="0"/>
        <v>1612</v>
      </c>
      <c r="I33" s="8"/>
    </row>
    <row r="34" spans="1:9" s="32" customFormat="1" ht="126">
      <c r="A34" s="29">
        <v>8</v>
      </c>
      <c r="B34" s="5" t="s">
        <v>47</v>
      </c>
      <c r="C34" s="3" t="s">
        <v>48</v>
      </c>
      <c r="D34" s="22">
        <v>94.4</v>
      </c>
      <c r="E34" s="4" t="s">
        <v>40</v>
      </c>
      <c r="F34" s="4">
        <v>126</v>
      </c>
      <c r="G34" s="25">
        <f t="shared" si="0"/>
        <v>11894</v>
      </c>
      <c r="I34" s="8"/>
    </row>
    <row r="35" spans="1:9" s="32" customFormat="1" ht="173.25">
      <c r="A35" s="29">
        <v>9</v>
      </c>
      <c r="B35" s="5" t="s">
        <v>50</v>
      </c>
      <c r="C35" s="3" t="s">
        <v>51</v>
      </c>
      <c r="D35" s="22">
        <v>25</v>
      </c>
      <c r="E35" s="4" t="s">
        <v>49</v>
      </c>
      <c r="F35" s="4">
        <v>2008</v>
      </c>
      <c r="G35" s="25">
        <f t="shared" si="0"/>
        <v>50200</v>
      </c>
      <c r="I35" s="8"/>
    </row>
    <row r="36" spans="1:9" s="32" customFormat="1" ht="63">
      <c r="A36" s="29">
        <v>10</v>
      </c>
      <c r="B36" s="6" t="s">
        <v>52</v>
      </c>
      <c r="C36" s="3" t="s">
        <v>65</v>
      </c>
      <c r="D36" s="22">
        <v>240.61</v>
      </c>
      <c r="E36" s="4" t="s">
        <v>42</v>
      </c>
      <c r="F36" s="4">
        <v>3815</v>
      </c>
      <c r="G36" s="25">
        <f t="shared" si="0"/>
        <v>917927</v>
      </c>
      <c r="I36" s="8"/>
    </row>
    <row r="37" spans="1:9" s="32" customFormat="1" ht="110.25">
      <c r="A37" s="29">
        <v>11</v>
      </c>
      <c r="B37" s="5" t="s">
        <v>41</v>
      </c>
      <c r="C37" s="3" t="s">
        <v>66</v>
      </c>
      <c r="D37" s="22">
        <v>11.4</v>
      </c>
      <c r="E37" s="4" t="s">
        <v>42</v>
      </c>
      <c r="F37" s="4">
        <v>12684</v>
      </c>
      <c r="G37" s="25">
        <f t="shared" si="0"/>
        <v>144598</v>
      </c>
      <c r="I37" s="8"/>
    </row>
    <row r="38" spans="1:9" s="32" customFormat="1">
      <c r="A38" s="48"/>
      <c r="B38" s="30"/>
      <c r="C38" s="49"/>
      <c r="D38" s="51"/>
      <c r="E38" s="51"/>
      <c r="F38" s="51"/>
      <c r="G38" s="50">
        <f>SUM(G13:G37)</f>
        <v>2999874</v>
      </c>
      <c r="I38" s="50"/>
    </row>
  </sheetData>
  <mergeCells count="13">
    <mergeCell ref="A1:G1"/>
    <mergeCell ref="A11:D11"/>
    <mergeCell ref="A6:G6"/>
    <mergeCell ref="A7:G7"/>
    <mergeCell ref="A8:G8"/>
    <mergeCell ref="A9:G9"/>
    <mergeCell ref="A10:G10"/>
    <mergeCell ref="E11:G11"/>
    <mergeCell ref="D38:F38"/>
    <mergeCell ref="A2:G2"/>
    <mergeCell ref="A3:G3"/>
    <mergeCell ref="A4:G4"/>
    <mergeCell ref="A5:G5"/>
  </mergeCells>
  <pageMargins left="0.69" right="0.28000000000000003" top="0.51" bottom="0.28999999999999998" header="0.3" footer="0.3"/>
  <pageSetup paperSize="9" orientation="portrait" horizontalDpi="300" verticalDpi="300"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digit</cp:lastModifiedBy>
  <cp:lastPrinted>2026-06-13T06:19:08Z</cp:lastPrinted>
  <dcterms:created xsi:type="dcterms:W3CDTF">2026-05-25T11:22:04Z</dcterms:created>
  <dcterms:modified xsi:type="dcterms:W3CDTF">2026-06-13T06:23:44Z</dcterms:modified>
</cp:coreProperties>
</file>